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_tc\"/>
    </mc:Choice>
  </mc:AlternateContent>
  <xr:revisionPtr revIDLastSave="0" documentId="13_ncr:1_{6AEDE4C6-E0D0-4452-A20D-5417F02A22D7}" xr6:coauthVersionLast="45" xr6:coauthVersionMax="45" xr10:uidLastSave="{00000000-0000-0000-0000-000000000000}"/>
  <bookViews>
    <workbookView xWindow="-108" yWindow="-108" windowWidth="23256" windowHeight="12576" activeTab="1" xr2:uid="{00000000-000D-0000-FFFF-FFFF00000000}"/>
  </bookViews>
  <sheets>
    <sheet name="ПЗ" sheetId="2" r:id="rId1"/>
    <sheet name="ССР" sheetId="3" r:id="rId2"/>
    <sheet name="ПРОГН" sheetId="4" r:id="rId3"/>
  </sheets>
  <definedNames>
    <definedName name="_xlnm._FilterDatabase" localSheetId="1" hidden="1">ССР!$A$1:$I$78</definedName>
    <definedName name="_xlnm.Print_Titles" localSheetId="1">ССР!$30:$30</definedName>
    <definedName name="_xlnm.Print_Area" localSheetId="0">ПЗ!$A:$C</definedName>
    <definedName name="_xlnm.Print_Area" localSheetId="2">ПРОГН!$A:$G</definedName>
    <definedName name="_xlnm.Print_Area" localSheetId="1">ССР!$A:$I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9" i="4" l="1"/>
  <c r="F18" i="4"/>
  <c r="F11" i="4"/>
  <c r="B22" i="3" l="1"/>
  <c r="B21" i="3"/>
</calcChain>
</file>

<file path=xl/sharedStrings.xml><?xml version="1.0" encoding="utf-8"?>
<sst xmlns="http://schemas.openxmlformats.org/spreadsheetml/2006/main" count="1274" uniqueCount="351">
  <si>
    <t>ПОЯСНИТЕЛЬНАЯ  ЗАПИСКА</t>
  </si>
  <si>
    <t>«Капитальный ремонт жилого дома №128 по ул. Железнодорожная в г.Минске»</t>
  </si>
  <si>
    <t/>
  </si>
  <si>
    <t>к сводному сметному расчету стоимости строительства</t>
  </si>
  <si>
    <t xml:space="preserve">    Зона строительства – </t>
  </si>
  <si>
    <t>3</t>
  </si>
  <si>
    <t xml:space="preserve">    Текущие цены на ресурсы - </t>
  </si>
  <si>
    <t>с НДС</t>
  </si>
  <si>
    <t xml:space="preserve">    Сводный сметный расчет стоимости строительства  составлен в ценах </t>
  </si>
  <si>
    <t>на 01 марта 2026</t>
  </si>
  <si>
    <t>года.</t>
  </si>
  <si>
    <t xml:space="preserve">    Сводный сметный расчет стоимости строительства  составлен в ценах  на 01 марта 2026 года.</t>
  </si>
  <si>
    <t xml:space="preserve">    Стоимость человеко-часа рабочего 4-го разряда составляет</t>
  </si>
  <si>
    <t>16.96</t>
  </si>
  <si>
    <t>белорусских рублей</t>
  </si>
  <si>
    <t>в соответствии с ИНСТРУКЦИЕЙ о порядке определения сметной стоимости строительства и составления сметной документации на основании нормативов расхода ресурсов в натуральном выражении, утвержденной Постановлением Министерства  архитектуры и строительства Республики Беларусь от 13.10.2025г. №116 (далее Инструкция №116) .</t>
  </si>
  <si>
    <t xml:space="preserve">    Стоимость эксплуатации машин и механизмов  принята в соответствии с Республиканской нормативной базой текущих цен эксплуатации строительных машин и механизмов  для определения  сметной стоимости и составления сметной документации в текущем уровне цен </t>
  </si>
  <si>
    <t xml:space="preserve">    Сметная стоимость строительства ( за исключением средств главы 10 ССР ) определена на основании данных объектных и локальных смет, составленных с использованием Нормативов расхода ресурсов в натуральном выражении (НРР 8.03.ХХХ-2022) в соответствии с Методическими указаниями по применению нормативов расхода ресурсов в натуральном выражении (НРР 8.01.104-2022) и текущих цен на ресурсы, рассчитанных в соответствии с Методическими рекомендациями о порядке расчета текущих цен на ресурсы, используемые для определения сметной стоимости строительства и составления сметной документации на основании нормативов расхода ресурсов в натуральном выражении, утвержденными приказом Министерства архитектуры и строительства Республики Беларусь от 29 декабря 2011 г. №457.</t>
  </si>
  <si>
    <t xml:space="preserve">    Стоимость материалов, изделий и конструкций принята в соответствии с Республиканской нормативной базой текущих цен на материалы, изделия и конструкции </t>
  </si>
  <si>
    <t xml:space="preserve">    Сметная документация составлена по чертежам строительного проекта</t>
  </si>
  <si>
    <t xml:space="preserve">    Сметная документация составлена по чертежам </t>
  </si>
  <si>
    <t>строительного проекта</t>
  </si>
  <si>
    <t xml:space="preserve">    Зона строительства – 3</t>
  </si>
  <si>
    <t xml:space="preserve">в соответствии с ИНСТРУКЦИЕЙ о порядке определения сметной стоимости строительства и составления сметной документации на основании нормативов расхода ресурсов в натуральном выражении, утвержденной Постановлением Министерства  архитектуры и строительства Республики Беларусь от 13.10.2025г. №116 (далее Инструкция №116) </t>
  </si>
  <si>
    <t xml:space="preserve">    Текущие цены на ресурсы - с НДС</t>
  </si>
  <si>
    <t xml:space="preserve">    Стоимость человеко-часа рабочего 4-го разряда составляет 16.96 белорусских рублей</t>
  </si>
  <si>
    <t xml:space="preserve">    Стоимость эксплуатации машин и механизмов  принята в соответствии с Республиканской нормативной базой текущих цен эксплуатации строительных машин и механизмов  для определения  сметной стоимости и составления сметной документации в текущем уровне цен  на 01 марта 2026 года.</t>
  </si>
  <si>
    <t xml:space="preserve">    Стоимость материалов, изделий и конструкций принята в соответствии с Республиканской нормативной базой текущих цен на материалы, изделия и конструкции  на 01 марта 2026 года. </t>
  </si>
  <si>
    <t xml:space="preserve">    Текущие цены материалы, отсутствующие в республиканской нормативной базе текущих цен на ресурсы в регионе строительства, принимаются на основании:</t>
  </si>
  <si>
    <t xml:space="preserve">    Общехозяйственные и общепроизводственные расходы и плановая прибыль определяются дополнительно в соответствии с порядком, установленным нормативными правовыми актами и в размере, утвержденном постановлением Министерства архитектуры и строительства Республики Беларусь от </t>
  </si>
  <si>
    <t>17.12.2025 №146</t>
  </si>
  <si>
    <t>:</t>
  </si>
  <si>
    <t xml:space="preserve">    - данных такой базы иного региона с учетом оптимальных схем доставки материала на объект строительства, а при отсутствии в базе иного региона на основании стоимости на аналогичный материал (классифицируются одной и той же классификационной группой каталога-классификатора материалов для строительства);</t>
  </si>
  <si>
    <t xml:space="preserve">Календарный срок строительства </t>
  </si>
  <si>
    <t>1.00</t>
  </si>
  <si>
    <t>мес.</t>
  </si>
  <si>
    <t xml:space="preserve">    - мониторинга цен, проводимого оператором информационно-справочной системы государственной информационной системы «Госстройпортал» по запросу разработчика сметной документации, – при отсутствии данных в республиканской нормативной базе текущих цен на ресурсы, в том числе в базе иного региона, и стоимости на аналогичные материалы;</t>
  </si>
  <si>
    <t xml:space="preserve">Начало строительства </t>
  </si>
  <si>
    <t>01  июня 2026</t>
  </si>
  <si>
    <t>г.</t>
  </si>
  <si>
    <t xml:space="preserve">   - мониторинга цен, проводимого разработчиком сметной документации, на индивидуальные материалы, на материалы, предназначенные для использования в процессе выполнения строительно-монтажных работ в рамках одного юридического лица, а также на материалы, тарифы на доставку по которым определяются согласно Приложению 2 Инструкции №116.</t>
  </si>
  <si>
    <t xml:space="preserve">    Стоимость монтируемого оборудования определена в соответствии с п.8.5 Инструкция №116.</t>
  </si>
  <si>
    <t xml:space="preserve">    Общехозяйственные и общепроизводственные расходы и плановая прибыль определяются дополнительно в соответствии с порядком, установленным нормативными правовыми актами и в размере, утвержденном постановлением Министерства архитектуры и строительства Республики Беларусь от  17.12.2025 №146 :</t>
  </si>
  <si>
    <t xml:space="preserve">  </t>
  </si>
  <si>
    <t xml:space="preserve">Общестроительные работы                                                                             </t>
  </si>
  <si>
    <t>83.83%</t>
  </si>
  <si>
    <t>45.82%</t>
  </si>
  <si>
    <t xml:space="preserve">Монтаж металлических конструкций                                                                    </t>
  </si>
  <si>
    <t>58.54%</t>
  </si>
  <si>
    <t>59.02%</t>
  </si>
  <si>
    <t xml:space="preserve">Теплоизоляционные работы                                                                            </t>
  </si>
  <si>
    <t xml:space="preserve">Внутренние санитарно-технические работы                                                             </t>
  </si>
  <si>
    <t>68.61%</t>
  </si>
  <si>
    <t>43.58%</t>
  </si>
  <si>
    <t xml:space="preserve">Монтаж оборудования                                                                                 </t>
  </si>
  <si>
    <t>39.37%</t>
  </si>
  <si>
    <t>32.65%</t>
  </si>
  <si>
    <t xml:space="preserve">Электромонтажные работы                                                                             </t>
  </si>
  <si>
    <t>61.01%</t>
  </si>
  <si>
    <t>35.49%</t>
  </si>
  <si>
    <t xml:space="preserve">Прокладка и монтаж сетей связи                                                                      </t>
  </si>
  <si>
    <t>78.22%</t>
  </si>
  <si>
    <t>32.64%</t>
  </si>
  <si>
    <t>Ежемесячные коэффициенты к : ОХР и ОПР 1; плановой прибыли 1</t>
  </si>
  <si>
    <t xml:space="preserve">    Средства на строительство временных зданий и сооружений и дополнительные расходы при производстве строительно-монтажных работ в зимнее время определяются в соответствии со Сборником норм на строительство временных зданий и сооружений (НРР 8.01.102-2022) и со Сборником норм на дополнительные расходы при производстве строительно-монтажных работ в зимнее время  (НРР 8.01.103-2022).
    Другие средства по главам  8-10 сводного сметного расчета определены в соответствии с Инструкция №116 и приняты в следующих размерах:</t>
  </si>
  <si>
    <t>Средства на строительство временных зданий и сооружений</t>
  </si>
  <si>
    <t>0.8*0.93*4.50%</t>
  </si>
  <si>
    <t>в т.ч. возврат материалов, изделий и конструкций от разборки временных зданий и сооружений</t>
  </si>
  <si>
    <t>0.15</t>
  </si>
  <si>
    <t>Дополнительные средства при производстве строительно-монтажных работ в зимнее время</t>
  </si>
  <si>
    <t xml:space="preserve">0.8*1.1*0.93*2.34%                                </t>
  </si>
  <si>
    <t>Дополнительные средства при производстве строительно-монтажных работ в зимнее время от доп.временных</t>
  </si>
  <si>
    <t>Средства по уплате обязательных страховых взносов</t>
  </si>
  <si>
    <t>34%</t>
  </si>
  <si>
    <t>Средства, связанные с подвижным и разъездным характером работ, с перевозкой рабочих-строителей автомобильным транспортом и командированием рабочих-строителей подрядчика</t>
  </si>
  <si>
    <t>51.02%</t>
  </si>
  <si>
    <t>Средства, связанные с подготовкой объекта к приемке в эксплуатацию</t>
  </si>
  <si>
    <t>0.306%</t>
  </si>
  <si>
    <t>Средства на пусконаладочные работы (готовые  данные)</t>
  </si>
  <si>
    <t>Расчет</t>
  </si>
  <si>
    <t>Средства на выполнение мероприятий по обращению с отходами, подлежащими хранению, использованию, обезвреживанию, захоронению, в т.ч. использованию в качестве изолирующего слоя на объектах захоронения отходов</t>
  </si>
  <si>
    <t>Средства на развитие материально-технической базы организаций</t>
  </si>
  <si>
    <t>1.53%</t>
  </si>
  <si>
    <t>Средства на содержание заказчика, застройщика</t>
  </si>
  <si>
    <t>Средства на осуществление авторского надзора</t>
  </si>
  <si>
    <t>Средства на целевые отчисления,производимые заказчиками, застройщиками от стоим.СМР на финансир. инспекций Департамента контроля и надзора за стр-вом по обл. и г.Минску,спец.инспекции Департамента контроля и надзора за стр-вом Гос.комититета по станд.</t>
  </si>
  <si>
    <t>0.12%</t>
  </si>
  <si>
    <t>Средства на  ПИР (с налогами кроме НДС) (стадия С)</t>
  </si>
  <si>
    <t>Средства на проведение государственной экспертизы (с налогами кроме НДС) (стадия С)</t>
  </si>
  <si>
    <t>Средства на непредвиденные работы и затраты</t>
  </si>
  <si>
    <t xml:space="preserve">0.8*2%                                            </t>
  </si>
  <si>
    <t>Средства, учитывающие применение прогнозных индексов стоимости строительно-монтажных работ, оборудования и прочих затрат на дату начала строительства</t>
  </si>
  <si>
    <t>Средства, учитывающие применение прогнозных индексов стоимости строительно-монтажных работ, оборудования и прочих затрат в период продолжительности строительства</t>
  </si>
  <si>
    <t>возратные суммы</t>
  </si>
  <si>
    <t>Календарный срок строительства  1.00 мес.</t>
  </si>
  <si>
    <t>Начало строительства  01  июня 2026 г.</t>
  </si>
  <si>
    <t xml:space="preserve">Технико-экономические показатели, тысяч белорусских рублей : </t>
  </si>
  <si>
    <t>Сметная стоимость</t>
  </si>
  <si>
    <t>54.507</t>
  </si>
  <si>
    <t>Заработная плата</t>
  </si>
  <si>
    <t>4.031</t>
  </si>
  <si>
    <t>Эксплуатация машин и механизмов</t>
  </si>
  <si>
    <t>0.551</t>
  </si>
  <si>
    <t>В т.ч. заработная плата машинистов</t>
  </si>
  <si>
    <t>0.143</t>
  </si>
  <si>
    <t>Материалы, изделия, конструкции</t>
  </si>
  <si>
    <t>14.158</t>
  </si>
  <si>
    <t>Транспорт</t>
  </si>
  <si>
    <t>0.965</t>
  </si>
  <si>
    <t>Оборудование, мебель, инвентарь</t>
  </si>
  <si>
    <t>9.985</t>
  </si>
  <si>
    <t>0.199</t>
  </si>
  <si>
    <t xml:space="preserve">ОХР и ОПР	</t>
  </si>
  <si>
    <t>2.562</t>
  </si>
  <si>
    <t>Плановая прибыль</t>
  </si>
  <si>
    <t>1.596</t>
  </si>
  <si>
    <t>Прочие средства</t>
  </si>
  <si>
    <t>20.460</t>
  </si>
  <si>
    <t>Трудоемкость, чел.-час</t>
  </si>
  <si>
    <t>253</t>
  </si>
  <si>
    <t>Возвратные суммы</t>
  </si>
  <si>
    <t>0.159</t>
  </si>
  <si>
    <t>Всего в сумме с учетом продолжительности строительства</t>
  </si>
  <si>
    <t xml:space="preserve">   в том числе:</t>
  </si>
  <si>
    <t xml:space="preserve">   на дату начала разработки сметной документации:</t>
  </si>
  <si>
    <t>53.098</t>
  </si>
  <si>
    <t xml:space="preserve">   на дату начала строительства объекта (выполнения строительных, специальных, монтажных работ)</t>
  </si>
  <si>
    <t>54.150</t>
  </si>
  <si>
    <t xml:space="preserve">   на дату окончания строительства в пределах продолжительности строительства без учета налогов и   отчислений </t>
  </si>
  <si>
    <t xml:space="preserve">   налоги и отчисления</t>
  </si>
  <si>
    <t>0.000</t>
  </si>
  <si>
    <t>Код объекта</t>
  </si>
  <si>
    <t>16/02/2026-1Пр.</t>
  </si>
  <si>
    <t>(наименование утверждающей организации)</t>
  </si>
  <si>
    <t>УТВЕРЖДЕНО</t>
  </si>
  <si>
    <t>Всего в сумме</t>
  </si>
  <si>
    <t>тысяч белорусских рублей</t>
  </si>
  <si>
    <t>в том числе:</t>
  </si>
  <si>
    <t>на дату начала разработки сметной документации</t>
  </si>
  <si>
    <t>на дату начала строительства объекта (выполнения строительных, специальных, монтажных работ)</t>
  </si>
  <si>
    <t>на дату окончания строительства в пределах продолжительности строительства (без учета налогов и отчислений)</t>
  </si>
  <si>
    <t xml:space="preserve">             налоги и отчисления</t>
  </si>
  <si>
    <t xml:space="preserve">"           " </t>
  </si>
  <si>
    <t>(ссылка на документ об утверждении)</t>
  </si>
  <si>
    <t xml:space="preserve">СВОДНЫЙ СМЕТНЫЙ РАСЧЕТ 
стоимости строительства (очереди строительства, технологически увязанного этапа работ при параллельной разработке проектной документации и строительстве)
</t>
  </si>
  <si>
    <t>(нормы 2022г.)</t>
  </si>
  <si>
    <t>Наименование объекта</t>
  </si>
  <si>
    <t>Составлена в ценах</t>
  </si>
  <si>
    <t xml:space="preserve"> г.</t>
  </si>
  <si>
    <t>Дата начала строительства</t>
  </si>
  <si>
    <t>Продолжительность строительства</t>
  </si>
  <si>
    <t xml:space="preserve">Обоснование средств
</t>
  </si>
  <si>
    <t>Наименование глав, объектных (локальных) смет (сметных расчетов), средств</t>
  </si>
  <si>
    <t>Стоимость, тысяч белорусских рублей</t>
  </si>
  <si>
    <t>Общая стоимость, тысяч белорусских рублей</t>
  </si>
  <si>
    <t>заработная плата</t>
  </si>
  <si>
    <t>эксплуатация машин и механизмов</t>
  </si>
  <si>
    <t>материалы, изделия, конструкции</t>
  </si>
  <si>
    <t>ОХР и ОПР</t>
  </si>
  <si>
    <t>монтируемые оборудова-ние, мебель</t>
  </si>
  <si>
    <t>прочие средства</t>
  </si>
  <si>
    <t>в т.ч. заработная плата машинистов</t>
  </si>
  <si>
    <t>транспорт</t>
  </si>
  <si>
    <t>плановая прибыль</t>
  </si>
  <si>
    <t>трудоемкость, человеко-часов</t>
  </si>
  <si>
    <t xml:space="preserve"> ГЛАВА 1. ПОДГОТОВКА ТЕРРИТОРИИ СТРОИТЕЛЬСТВА</t>
  </si>
  <si>
    <t>Приложение 7 п.1.4</t>
  </si>
  <si>
    <t>средства, связанные с получением исходных данных, в том числе на разработку предпроектной (предынвестиционной) документации, технических условий на инженерно-техническое обеспечение объекта, технических требований, согласован</t>
  </si>
  <si>
    <t>-</t>
  </si>
  <si>
    <t>-
-</t>
  </si>
  <si>
    <t>6.463</t>
  </si>
  <si>
    <t>6.463
-</t>
  </si>
  <si>
    <t>ИТОГО ПО ГЛАВЕ 1</t>
  </si>
  <si>
    <t xml:space="preserve"> ГЛАВА 2. ОСНОВНЫЕ  ЗДАНИЯ, СООРУЖЕНИЯ</t>
  </si>
  <si>
    <t>ОБЪЕКТНАЯ СМЕТА 1</t>
  </si>
  <si>
    <t>Индивидуальный тепловой пункт</t>
  </si>
  <si>
    <t>3.900</t>
  </si>
  <si>
    <t>0.503
0.130</t>
  </si>
  <si>
    <t>13.850
0.950</t>
  </si>
  <si>
    <t>2.522
1.571</t>
  </si>
  <si>
    <t>9.828
0.196</t>
  </si>
  <si>
    <t>33.320
233</t>
  </si>
  <si>
    <t>ИТОГО ПО ГЛАВЕ 2</t>
  </si>
  <si>
    <t>ИТОГО ПО ГЛАВАМ 1-7</t>
  </si>
  <si>
    <t>39.783
233</t>
  </si>
  <si>
    <t>ВОЗВРАТНЫЕ СУММЫ</t>
  </si>
  <si>
    <t>0.133</t>
  </si>
  <si>
    <t xml:space="preserve">
</t>
  </si>
  <si>
    <t xml:space="preserve">0.133
</t>
  </si>
  <si>
    <t xml:space="preserve"> ГЛАВА 8. ВРЕМЕННЫЕ ЗДАНИЯ И СООРУЖЕНИЯ</t>
  </si>
  <si>
    <t>Пункт 30 Инструкции</t>
  </si>
  <si>
    <t>Средства на строительство временных зданий и сооружений 0.8*0.93*4.50%</t>
  </si>
  <si>
    <t>0.034</t>
  </si>
  <si>
    <t>0.020
0.004</t>
  </si>
  <si>
    <t>0.081
-</t>
  </si>
  <si>
    <t>0.135
9</t>
  </si>
  <si>
    <t>коэффициент перехода к трудоемкости для средств на временные здания и сооружения  67.3</t>
  </si>
  <si>
    <t>в т.ч. возврат материалов, изделий и конструкций от разборки временных зданий и сооружений 0.15</t>
  </si>
  <si>
    <t>0.020
-</t>
  </si>
  <si>
    <t>ИТОГО ПО ГЛАВЕ 8</t>
  </si>
  <si>
    <t>0.061
-</t>
  </si>
  <si>
    <t>0.115
9</t>
  </si>
  <si>
    <t>ИТОГО ПО ГЛАВАМ 1-8</t>
  </si>
  <si>
    <t>3.934</t>
  </si>
  <si>
    <t>0.523
0.134</t>
  </si>
  <si>
    <t>13.911
0.950</t>
  </si>
  <si>
    <t>39.898
242</t>
  </si>
  <si>
    <t>0.153
-</t>
  </si>
  <si>
    <t xml:space="preserve"> ГЛАВА 9. ПРОЧИЕ РАБОТЫ И РАСХОДЫ</t>
  </si>
  <si>
    <t>Подпункт 31.1 пункта 31 Инструкции</t>
  </si>
  <si>
    <t>Дополнительные средства при производстве строительно-монтажных работ в зимнее время 0.8*1.1*0.93*2.34%</t>
  </si>
  <si>
    <t>0.019
0.007</t>
  </si>
  <si>
    <t>0.024
-</t>
  </si>
  <si>
    <t>0.077
7</t>
  </si>
  <si>
    <t>коэффициент перехода к трудоемкости для дополнительных расходов при производстве работ в зимнее время  0.57</t>
  </si>
  <si>
    <t>Дополнительные средства при производстве строительно-монтажных работ в зимнее время от доп.временных 0.8*1.1*0.93*2.34%</t>
  </si>
  <si>
    <t>Подпункт 31.2 пункта 31 Инструкции</t>
  </si>
  <si>
    <t>Средства по уплате обязательных страховых взносов 34%</t>
  </si>
  <si>
    <t>1.370</t>
  </si>
  <si>
    <t>1.370
-</t>
  </si>
  <si>
    <t>Подпункт 31.3 пункта 31Инструкции</t>
  </si>
  <si>
    <t>Средства, связанные с подвижным и разъездным характером работ, с перевозкой рабочих-строителей автомобильным транспортом и командированием рабочих-строителей подрядчика 51.02%</t>
  </si>
  <si>
    <t>2.056</t>
  </si>
  <si>
    <t>2.056
-</t>
  </si>
  <si>
    <t>Подпункт 31.9 пункта 31 Инструкции</t>
  </si>
  <si>
    <t>Средства, связанные с подготовкой объекта к приемке в эксплуатацию 0.306%</t>
  </si>
  <si>
    <t>0.072</t>
  </si>
  <si>
    <t>0.072
-</t>
  </si>
  <si>
    <t>Подпункт 31.10 пункта 31 Инструкции</t>
  </si>
  <si>
    <t>5.025</t>
  </si>
  <si>
    <t>5.025
-</t>
  </si>
  <si>
    <t>Подпункт 31.13 пункта 31 Инструкции</t>
  </si>
  <si>
    <t>0.001</t>
  </si>
  <si>
    <t>0.001
-</t>
  </si>
  <si>
    <t>Подпункт 31.14 пункта 31 Инструкции</t>
  </si>
  <si>
    <t>Средства на развитие материально-технической базы организаций 1.53%</t>
  </si>
  <si>
    <t>0.457</t>
  </si>
  <si>
    <t>0.457
-</t>
  </si>
  <si>
    <t>ИТОГО ПО ГЛАВЕ 9</t>
  </si>
  <si>
    <t>8.981</t>
  </si>
  <si>
    <t>9.058
7</t>
  </si>
  <si>
    <t>ИТОГО ПО ГЛАВАМ 1-9</t>
  </si>
  <si>
    <t>3.968</t>
  </si>
  <si>
    <t>0.542
0.141</t>
  </si>
  <si>
    <t>13.935
0.950</t>
  </si>
  <si>
    <t>15.444</t>
  </si>
  <si>
    <t>48.956
249</t>
  </si>
  <si>
    <t xml:space="preserve"> ГЛАВА 10. СРЕДСТВА ЗАКАЗЧИКА,ЗАСТРОЙЩИКА</t>
  </si>
  <si>
    <t>Подпункт 32.1 пункта 32 Инструкции</t>
  </si>
  <si>
    <t>1.460</t>
  </si>
  <si>
    <t>1.460
-</t>
  </si>
  <si>
    <t>Подпункт 32.2 пункта 31 Инструкции</t>
  </si>
  <si>
    <t>0.499</t>
  </si>
  <si>
    <t>0.499
-</t>
  </si>
  <si>
    <t>Подпункт 32.6 пункта 32 Инструкции</t>
  </si>
  <si>
    <t>Средства на целевые отчисления,производимые заказчиками, застройщиками от стоим.СМР на финансир. инспекций Департамента контроля и надзора за стр-вом по обл. и г.Минску,спец.инспекции Департамента контроля и надзора за стр-вом Гос.комититета по станд. 0.</t>
  </si>
  <si>
    <t>0.033</t>
  </si>
  <si>
    <t>0.033
-</t>
  </si>
  <si>
    <t>Подпункт 32.3 пункта 32 Инструкции</t>
  </si>
  <si>
    <t>1.004</t>
  </si>
  <si>
    <t>1.004
-</t>
  </si>
  <si>
    <t>Подпункт 32.4 пункта 32 Инструкции</t>
  </si>
  <si>
    <t>0.435</t>
  </si>
  <si>
    <t>0.435
-</t>
  </si>
  <si>
    <t>ИТОГО ПО ГЛАВЕ 10</t>
  </si>
  <si>
    <t>3.431</t>
  </si>
  <si>
    <t>3.431
-</t>
  </si>
  <si>
    <t>ИТОГО ПО ГЛАВАМ  1-10</t>
  </si>
  <si>
    <t>18.875</t>
  </si>
  <si>
    <t>52.387
249</t>
  </si>
  <si>
    <t>Пункт 33  Инструкции</t>
  </si>
  <si>
    <t>Средства на непредвиденные работы и затраты 0.8*2%</t>
  </si>
  <si>
    <t>0.063</t>
  </si>
  <si>
    <t>0.009
0.002</t>
  </si>
  <si>
    <t>0.223
0.015</t>
  </si>
  <si>
    <t>0.040
0.025</t>
  </si>
  <si>
    <t>0.157
0.003</t>
  </si>
  <si>
    <t>0.176</t>
  </si>
  <si>
    <t>0.711
4</t>
  </si>
  <si>
    <t>ИТОГО с учетом непредвиденных работ и затрат</t>
  </si>
  <si>
    <t>0.551
0.143</t>
  </si>
  <si>
    <t>14.158
0.965</t>
  </si>
  <si>
    <t>2.562
1.596</t>
  </si>
  <si>
    <t>9.985
0.199</t>
  </si>
  <si>
    <t>19.051</t>
  </si>
  <si>
    <t>53.098
253</t>
  </si>
  <si>
    <t>ИТОГО НА ДАТУ НАЧАЛА РАЗРАБОТКИ СМЕТНОЙ ДОКУМЕНТАЦИИ</t>
  </si>
  <si>
    <t>Подпункт 34.1 пункта 34 Инструкции</t>
  </si>
  <si>
    <t>1.052</t>
  </si>
  <si>
    <t>1.052
-</t>
  </si>
  <si>
    <t>ИТОГО НА ДАТУ НАЧАЛА СТРОИТЕЛЬСТВА</t>
  </si>
  <si>
    <t>20.103</t>
  </si>
  <si>
    <t>54.150
253</t>
  </si>
  <si>
    <t>Подпункт 34.2 пункта 34 Инструкции</t>
  </si>
  <si>
    <t>0.357</t>
  </si>
  <si>
    <t>0.357
-</t>
  </si>
  <si>
    <t>0.006
-</t>
  </si>
  <si>
    <t>ИТОГО НА ДАТУ ОКОНЧАНИЯ СТРОИТЕЛЬСТВА В ПРЕДЕЛАХ  ПРОДОЛЖИТЕЛЬНОСТИ СТРОИТЕЛЬСТВА</t>
  </si>
  <si>
    <t>54.507
253</t>
  </si>
  <si>
    <t>Пункт 35  Инструкции</t>
  </si>
  <si>
    <t>Налоги и отчисления в соответствии с законодательными актами</t>
  </si>
  <si>
    <t>ИТОГО С УЧЕТОМ НАЛОГОВ И ОТЧИСЛЕНИЙ</t>
  </si>
  <si>
    <t>ВСЕГО ПО СВОДНОМУ СМЕТНОМУ РАСЧЕТУ СТОИМОСТИ СТРОИТЕЛЬСТВА (ОЧЕРЕДИ СТРОИТЕЛЬСТВА)</t>
  </si>
  <si>
    <t>Пункт 37  Инструкции</t>
  </si>
  <si>
    <t>Возвратные суммы (справочно)</t>
  </si>
  <si>
    <t>0.159
-</t>
  </si>
  <si>
    <t xml:space="preserve">РУКОВОДИТЕЛЬ ОРГАНИЗАЦИИ   </t>
  </si>
  <si>
    <t>ГЛАВНЫЙ ИНЖЕНЕР ПРОЕКТА</t>
  </si>
  <si>
    <t>РУКОВОДИТЕЛЬ ПОДРАЗДЕЛЕНИЯ</t>
  </si>
  <si>
    <t>С.Н.БОНДАРЬ</t>
  </si>
  <si>
    <t>Наименование объекта ''«Капитальный ремонт жилого дома №128 по ул. Железнодорожная в г.Минске»'</t>
  </si>
  <si>
    <t>Код объекта  '16/02/2026-1Пр.</t>
  </si>
  <si>
    <t>Расчет средств, связанных с применением прогнозных индексов в строительстве</t>
  </si>
  <si>
    <t>на строительство ___________________________________________________</t>
  </si>
  <si>
    <t>(наименование объекта (здания, сооружения)</t>
  </si>
  <si>
    <t>Дата разработки  сметной документации</t>
  </si>
  <si>
    <t>Дата окончания строительства</t>
  </si>
  <si>
    <t>Нормативный срок строительства</t>
  </si>
  <si>
    <t>Итого по сводному сметному расчету с учетом налогов, тыс. руб.</t>
  </si>
  <si>
    <t>в том числе оборудование</t>
  </si>
  <si>
    <t>в том числе затраты заказчика, не подлежащие индексации</t>
  </si>
  <si>
    <t>в том числе средства на ПИР, экспертизу</t>
  </si>
  <si>
    <t>Итого по сводному сметному расчету, тыс. руб.</t>
  </si>
  <si>
    <t>на 2012</t>
  </si>
  <si>
    <t>на 2013</t>
  </si>
  <si>
    <t>Месяц, год</t>
  </si>
  <si>
    <t>СМР</t>
  </si>
  <si>
    <t>Оборудование</t>
  </si>
  <si>
    <t>Прочие</t>
  </si>
  <si>
    <t>март 2026 г.</t>
  </si>
  <si>
    <t>апрель 2026 г.</t>
  </si>
  <si>
    <t>май 2026 г.</t>
  </si>
  <si>
    <t>№п/п</t>
  </si>
  <si>
    <t>Наименование периодов</t>
  </si>
  <si>
    <t>Процент задела, %</t>
  </si>
  <si>
    <t>Стоимость,   тыс. руб.</t>
  </si>
  <si>
    <t>Ежемесяч-ный прогноз-ный индекс цен в строи-тельстве</t>
  </si>
  <si>
    <t>Ежемесячный прогнозный индекс цен в строительстве (с нарастаю-щим итогом)</t>
  </si>
  <si>
    <t>Стоимость с учетом прогнозного индекса,           тыс. руб.</t>
  </si>
  <si>
    <t>Итого на дату начала строительства</t>
  </si>
  <si>
    <t>в т.ч. СМР</t>
  </si>
  <si>
    <t>в т. ч. оборудование</t>
  </si>
  <si>
    <t>в т.ч. прочие затраты</t>
  </si>
  <si>
    <t>июнь    СМР</t>
  </si>
  <si>
    <t>оборудование</t>
  </si>
  <si>
    <t>прочие затраты</t>
  </si>
  <si>
    <t>ИТОГО</t>
  </si>
  <si>
    <t>Итого средства, учитывающие применение прогнозных индексов цен в строительстве</t>
  </si>
  <si>
    <t>возврат материалов</t>
  </si>
  <si>
    <t>К.П.Купраш</t>
  </si>
  <si>
    <t>Н.И.Радевич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</si>
</sst>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"/>
    <numFmt numFmtId="165" formatCode="0.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0"/>
      <name val="Arial Cyr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4" fillId="0" borderId="0"/>
  </cellStyleXfs>
  <cellXfs count="147">
    <xf numFmtId="0" fontId="0" fillId="0" borderId="0" xfId="0"/>
    <xf numFmtId="0" fontId="3" fillId="0" borderId="0" xfId="0" applyFont="1" applyAlignment="1">
      <alignment wrapText="1"/>
    </xf>
    <xf numFmtId="49" fontId="3" fillId="0" borderId="0" xfId="0" quotePrefix="1" applyNumberFormat="1" applyFont="1" applyAlignment="1">
      <alignment wrapText="1"/>
    </xf>
    <xf numFmtId="0" fontId="3" fillId="0" borderId="0" xfId="0" applyFont="1"/>
    <xf numFmtId="0" fontId="3" fillId="0" borderId="0" xfId="0" quotePrefix="1" applyFont="1" applyAlignment="1">
      <alignment wrapText="1"/>
    </xf>
    <xf numFmtId="0" fontId="3" fillId="0" borderId="0" xfId="0" applyFont="1" applyAlignment="1">
      <alignment vertical="top" wrapText="1"/>
    </xf>
    <xf numFmtId="0" fontId="2" fillId="0" borderId="0" xfId="0" quotePrefix="1" applyFont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/>
    <xf numFmtId="0" fontId="3" fillId="0" borderId="0" xfId="0" quotePrefix="1" applyFont="1" applyAlignme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left" vertical="top" wrapText="1"/>
    </xf>
    <xf numFmtId="0" fontId="3" fillId="0" borderId="0" xfId="0" quotePrefix="1" applyFont="1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2" fillId="0" borderId="0" xfId="0" applyFont="1"/>
    <xf numFmtId="49" fontId="3" fillId="0" borderId="0" xfId="0" applyNumberFormat="1" applyFont="1" applyAlignment="1">
      <alignment wrapText="1"/>
    </xf>
    <xf numFmtId="0" fontId="3" fillId="0" borderId="1" xfId="0" applyFont="1" applyBorder="1"/>
    <xf numFmtId="49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right" vertical="center" wrapText="1"/>
    </xf>
    <xf numFmtId="49" fontId="5" fillId="0" borderId="5" xfId="2" applyNumberFormat="1" applyFont="1" applyBorder="1" applyAlignment="1">
      <alignment vertical="center" wrapText="1"/>
    </xf>
    <xf numFmtId="49" fontId="5" fillId="0" borderId="5" xfId="2" applyNumberFormat="1" applyFont="1" applyBorder="1" applyAlignment="1">
      <alignment horizontal="left" vertical="center" wrapText="1"/>
    </xf>
    <xf numFmtId="49" fontId="5" fillId="0" borderId="5" xfId="2" applyNumberFormat="1" applyFont="1" applyBorder="1" applyAlignment="1">
      <alignment vertical="center"/>
    </xf>
    <xf numFmtId="49" fontId="6" fillId="0" borderId="0" xfId="2" applyNumberFormat="1" applyFont="1" applyAlignment="1">
      <alignment vertical="center"/>
    </xf>
    <xf numFmtId="49" fontId="6" fillId="0" borderId="0" xfId="2" applyNumberFormat="1" applyFont="1"/>
    <xf numFmtId="49" fontId="6" fillId="0" borderId="0" xfId="2" quotePrefix="1" applyNumberFormat="1" applyFont="1"/>
    <xf numFmtId="49" fontId="6" fillId="0" borderId="0" xfId="2" applyNumberFormat="1" applyFont="1" applyAlignment="1">
      <alignment vertical="center" wrapText="1"/>
    </xf>
    <xf numFmtId="49" fontId="6" fillId="0" borderId="0" xfId="2" applyNumberFormat="1" applyFont="1" applyAlignment="1">
      <alignment horizontal="left" vertical="center" wrapText="1"/>
    </xf>
    <xf numFmtId="49" fontId="5" fillId="0" borderId="0" xfId="2" applyNumberFormat="1" applyFont="1"/>
    <xf numFmtId="49" fontId="5" fillId="0" borderId="6" xfId="2" quotePrefix="1" applyNumberFormat="1" applyFont="1" applyBorder="1" applyAlignment="1">
      <alignment horizontal="right" vertical="center" wrapText="1"/>
    </xf>
    <xf numFmtId="49" fontId="5" fillId="0" borderId="6" xfId="2" applyNumberFormat="1" applyFont="1" applyBorder="1" applyAlignment="1">
      <alignment vertical="center"/>
    </xf>
    <xf numFmtId="49" fontId="5" fillId="0" borderId="0" xfId="2" quotePrefix="1" applyNumberFormat="1" applyFont="1" applyBorder="1" applyAlignment="1">
      <alignment horizontal="right" vertical="center" wrapText="1"/>
    </xf>
    <xf numFmtId="49" fontId="5" fillId="0" borderId="0" xfId="2" applyNumberFormat="1" applyFont="1" applyAlignment="1">
      <alignment vertical="center"/>
    </xf>
    <xf numFmtId="49" fontId="5" fillId="0" borderId="0" xfId="2" applyNumberFormat="1" applyFont="1" applyBorder="1" applyAlignment="1">
      <alignment vertical="center"/>
    </xf>
    <xf numFmtId="49" fontId="5" fillId="0" borderId="0" xfId="2" applyNumberFormat="1" applyFont="1" applyAlignment="1">
      <alignment horizontal="left" vertical="center"/>
    </xf>
    <xf numFmtId="49" fontId="6" fillId="0" borderId="0" xfId="2" quotePrefix="1" applyNumberFormat="1" applyFont="1" applyBorder="1" applyAlignment="1">
      <alignment horizontal="right" vertical="center" wrapText="1"/>
    </xf>
    <xf numFmtId="49" fontId="6" fillId="0" borderId="0" xfId="2" applyNumberFormat="1" applyFont="1" applyAlignment="1">
      <alignment horizontal="left" vertical="center"/>
    </xf>
    <xf numFmtId="49" fontId="6" fillId="0" borderId="0" xfId="2" applyNumberFormat="1" applyFont="1" applyBorder="1" applyAlignment="1">
      <alignment vertical="center" wrapText="1"/>
    </xf>
    <xf numFmtId="49" fontId="6" fillId="0" borderId="6" xfId="2" applyNumberFormat="1" applyFont="1" applyBorder="1" applyAlignment="1">
      <alignment vertical="center"/>
    </xf>
    <xf numFmtId="49" fontId="6" fillId="0" borderId="0" xfId="2" applyNumberFormat="1" applyFont="1" applyBorder="1" applyAlignment="1">
      <alignment vertical="center"/>
    </xf>
    <xf numFmtId="49" fontId="6" fillId="0" borderId="0" xfId="2" applyNumberFormat="1" applyFont="1" applyBorder="1" applyAlignment="1">
      <alignment vertical="top" wrapText="1"/>
    </xf>
    <xf numFmtId="49" fontId="6" fillId="0" borderId="0" xfId="2" applyNumberFormat="1" applyFont="1" applyAlignment="1">
      <alignment vertical="top" wrapText="1"/>
    </xf>
    <xf numFmtId="49" fontId="5" fillId="0" borderId="0" xfId="2" applyNumberFormat="1" applyFont="1" applyAlignment="1">
      <alignment horizontal="left" vertical="center" wrapText="1"/>
    </xf>
    <xf numFmtId="49" fontId="9" fillId="0" borderId="0" xfId="2" quotePrefix="1" applyNumberFormat="1" applyFont="1" applyBorder="1" applyAlignment="1">
      <alignment horizontal="right" vertical="center"/>
    </xf>
    <xf numFmtId="49" fontId="9" fillId="0" borderId="0" xfId="2" applyNumberFormat="1" applyFont="1" applyAlignment="1">
      <alignment vertical="center"/>
    </xf>
    <xf numFmtId="49" fontId="9" fillId="0" borderId="0" xfId="2" quotePrefix="1" applyNumberFormat="1" applyFont="1" applyAlignment="1">
      <alignment horizontal="right" vertical="center"/>
    </xf>
    <xf numFmtId="49" fontId="5" fillId="0" borderId="7" xfId="2" applyNumberFormat="1" applyFont="1" applyBorder="1" applyAlignment="1">
      <alignment vertical="center" wrapText="1"/>
    </xf>
    <xf numFmtId="49" fontId="5" fillId="0" borderId="1" xfId="2" applyNumberFormat="1" applyFont="1" applyBorder="1" applyAlignment="1">
      <alignment horizontal="center" vertical="center" wrapText="1"/>
    </xf>
    <xf numFmtId="49" fontId="5" fillId="0" borderId="10" xfId="2" applyNumberFormat="1" applyFont="1" applyBorder="1" applyAlignment="1">
      <alignment vertical="center" wrapText="1"/>
    </xf>
    <xf numFmtId="49" fontId="5" fillId="0" borderId="11" xfId="2" applyNumberFormat="1" applyFont="1" applyBorder="1" applyAlignment="1">
      <alignment horizontal="center" vertical="center" wrapText="1"/>
    </xf>
    <xf numFmtId="49" fontId="5" fillId="0" borderId="9" xfId="2" applyNumberFormat="1" applyFont="1" applyBorder="1" applyAlignment="1">
      <alignment horizontal="center" vertical="center" wrapText="1"/>
    </xf>
    <xf numFmtId="49" fontId="5" fillId="0" borderId="11" xfId="2" applyNumberFormat="1" applyFont="1" applyBorder="1" applyAlignment="1">
      <alignment vertical="center" wrapText="1"/>
    </xf>
    <xf numFmtId="49" fontId="5" fillId="0" borderId="4" xfId="2" applyNumberFormat="1" applyFont="1" applyBorder="1" applyAlignment="1">
      <alignment horizontal="center" vertical="center" wrapText="1"/>
    </xf>
    <xf numFmtId="49" fontId="6" fillId="0" borderId="0" xfId="2" applyNumberFormat="1" applyFont="1" applyBorder="1" applyAlignment="1">
      <alignment horizontal="left" vertical="center" wrapText="1"/>
    </xf>
    <xf numFmtId="49" fontId="6" fillId="0" borderId="0" xfId="2" applyNumberFormat="1" applyFont="1" applyBorder="1" applyAlignment="1">
      <alignment horizontal="right" vertical="center" wrapText="1"/>
    </xf>
    <xf numFmtId="49" fontId="5" fillId="0" borderId="5" xfId="2" applyNumberFormat="1" applyFont="1" applyBorder="1" applyAlignment="1">
      <alignment horizontal="right" vertical="center" wrapText="1"/>
    </xf>
    <xf numFmtId="49" fontId="5" fillId="0" borderId="0" xfId="2" applyNumberFormat="1" applyFont="1" applyBorder="1" applyAlignment="1">
      <alignment horizontal="left" vertical="center" wrapText="1"/>
    </xf>
    <xf numFmtId="49" fontId="5" fillId="0" borderId="0" xfId="2" applyNumberFormat="1" applyFont="1" applyBorder="1" applyAlignment="1">
      <alignment horizontal="right" vertical="center" wrapText="1"/>
    </xf>
    <xf numFmtId="0" fontId="11" fillId="0" borderId="0" xfId="0" applyFont="1"/>
    <xf numFmtId="0" fontId="10" fillId="0" borderId="0" xfId="0" applyFont="1"/>
    <xf numFmtId="0" fontId="11" fillId="0" borderId="0" xfId="0" applyFont="1" applyAlignment="1">
      <alignment horizontal="center"/>
    </xf>
    <xf numFmtId="3" fontId="11" fillId="0" borderId="0" xfId="0" applyNumberFormat="1" applyFont="1"/>
    <xf numFmtId="0" fontId="10" fillId="0" borderId="0" xfId="0" applyFont="1" applyAlignment="1">
      <alignment horizontal="center"/>
    </xf>
    <xf numFmtId="14" fontId="10" fillId="0" borderId="0" xfId="0" applyNumberFormat="1" applyFont="1" applyAlignment="1">
      <alignment horizontal="center"/>
    </xf>
    <xf numFmtId="3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left"/>
    </xf>
    <xf numFmtId="14" fontId="10" fillId="0" borderId="0" xfId="0" applyNumberFormat="1" applyFont="1" applyAlignment="1">
      <alignment horizontal="center" vertical="center"/>
    </xf>
    <xf numFmtId="14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0" borderId="0" xfId="0" applyNumberFormat="1" applyFont="1" applyBorder="1" applyAlignment="1">
      <alignment horizontal="center" wrapText="1"/>
    </xf>
    <xf numFmtId="3" fontId="10" fillId="0" borderId="0" xfId="0" applyNumberFormat="1" applyFont="1" applyAlignment="1">
      <alignment horizontal="left"/>
    </xf>
    <xf numFmtId="0" fontId="13" fillId="0" borderId="0" xfId="0" applyNumberFormat="1" applyFont="1" applyBorder="1" applyAlignment="1">
      <alignment horizontal="center" vertical="center" wrapText="1"/>
    </xf>
    <xf numFmtId="0" fontId="10" fillId="0" borderId="0" xfId="0" applyFont="1" applyAlignment="1"/>
    <xf numFmtId="0" fontId="10" fillId="0" borderId="0" xfId="0" applyNumberFormat="1" applyFont="1" applyAlignment="1">
      <alignment horizontal="center" vertical="center"/>
    </xf>
    <xf numFmtId="3" fontId="10" fillId="0" borderId="0" xfId="0" applyNumberFormat="1" applyFont="1" applyAlignment="1"/>
    <xf numFmtId="49" fontId="10" fillId="0" borderId="0" xfId="0" applyNumberFormat="1" applyFont="1" applyAlignment="1">
      <alignment horizontal="left"/>
    </xf>
    <xf numFmtId="164" fontId="10" fillId="0" borderId="0" xfId="0" applyNumberFormat="1" applyFont="1" applyAlignment="1">
      <alignment horizontal="left"/>
    </xf>
    <xf numFmtId="0" fontId="11" fillId="0" borderId="1" xfId="0" applyNumberFormat="1" applyFont="1" applyBorder="1" applyAlignment="1">
      <alignment horizontal="right"/>
    </xf>
    <xf numFmtId="0" fontId="10" fillId="0" borderId="1" xfId="0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center"/>
    </xf>
    <xf numFmtId="0" fontId="11" fillId="0" borderId="0" xfId="0" applyNumberFormat="1" applyFont="1" applyAlignment="1">
      <alignment horizontal="center"/>
    </xf>
    <xf numFmtId="0" fontId="11" fillId="0" borderId="0" xfId="0" applyNumberFormat="1" applyFont="1"/>
    <xf numFmtId="0" fontId="10" fillId="0" borderId="0" xfId="0" applyNumberFormat="1" applyFont="1" applyAlignment="1">
      <alignment horizontal="left"/>
    </xf>
    <xf numFmtId="0" fontId="11" fillId="0" borderId="0" xfId="0" applyNumberFormat="1" applyFont="1" applyAlignment="1">
      <alignment horizontal="left"/>
    </xf>
    <xf numFmtId="0" fontId="13" fillId="0" borderId="1" xfId="0" applyFont="1" applyBorder="1" applyAlignment="1">
      <alignment horizontal="center" vertical="top" wrapText="1"/>
    </xf>
    <xf numFmtId="3" fontId="13" fillId="0" borderId="1" xfId="0" applyNumberFormat="1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left" vertical="top" wrapText="1"/>
    </xf>
    <xf numFmtId="2" fontId="13" fillId="0" borderId="0" xfId="0" applyNumberFormat="1" applyFont="1" applyBorder="1" applyAlignment="1">
      <alignment horizontal="center" vertical="top" wrapText="1"/>
    </xf>
    <xf numFmtId="3" fontId="13" fillId="0" borderId="0" xfId="0" applyNumberFormat="1" applyFont="1" applyBorder="1" applyAlignment="1">
      <alignment horizontal="center" vertical="top" wrapText="1"/>
    </xf>
    <xf numFmtId="1" fontId="13" fillId="0" borderId="0" xfId="0" applyNumberFormat="1" applyFont="1" applyBorder="1" applyAlignment="1">
      <alignment horizontal="center" vertical="top" wrapText="1"/>
    </xf>
    <xf numFmtId="165" fontId="13" fillId="0" borderId="0" xfId="0" applyNumberFormat="1" applyFont="1" applyBorder="1" applyAlignment="1">
      <alignment horizontal="center" vertical="top" wrapText="1"/>
    </xf>
    <xf numFmtId="2" fontId="11" fillId="0" borderId="0" xfId="0" applyNumberFormat="1" applyFont="1"/>
    <xf numFmtId="0" fontId="13" fillId="0" borderId="0" xfId="0" applyNumberFormat="1" applyFont="1" applyBorder="1" applyAlignment="1">
      <alignment horizontal="center" vertical="top" wrapText="1"/>
    </xf>
    <xf numFmtId="0" fontId="13" fillId="0" borderId="0" xfId="0" applyNumberFormat="1" applyFont="1" applyBorder="1" applyAlignment="1">
      <alignment horizontal="left" vertical="top" wrapText="1"/>
    </xf>
    <xf numFmtId="0" fontId="11" fillId="0" borderId="0" xfId="0" applyNumberFormat="1" applyFont="1" applyAlignment="1">
      <alignment horizontal="center" vertical="center"/>
    </xf>
    <xf numFmtId="1" fontId="11" fillId="0" borderId="0" xfId="0" applyNumberFormat="1" applyFont="1"/>
    <xf numFmtId="0" fontId="11" fillId="0" borderId="0" xfId="0" applyNumberFormat="1" applyFont="1" applyAlignment="1">
      <alignment wrapText="1"/>
    </xf>
    <xf numFmtId="0" fontId="11" fillId="0" borderId="0" xfId="1" applyNumberFormat="1" applyFont="1" applyAlignment="1">
      <alignment horizontal="center" vertical="center"/>
    </xf>
    <xf numFmtId="0" fontId="11" fillId="0" borderId="0" xfId="0" applyNumberFormat="1" applyFont="1" applyAlignment="1">
      <alignment horizontal="center" vertical="center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/>
    </xf>
    <xf numFmtId="49" fontId="6" fillId="0" borderId="0" xfId="2" applyNumberFormat="1" applyFont="1" applyAlignment="1">
      <alignment horizontal="right" vertical="center" wrapText="1"/>
    </xf>
    <xf numFmtId="49" fontId="6" fillId="0" borderId="6" xfId="2" applyNumberFormat="1" applyFont="1" applyBorder="1" applyAlignment="1">
      <alignment horizontal="center" vertical="center" wrapText="1"/>
    </xf>
    <xf numFmtId="49" fontId="5" fillId="0" borderId="6" xfId="2" applyNumberFormat="1" applyFont="1" applyBorder="1" applyAlignment="1">
      <alignment horizontal="center" vertical="center"/>
    </xf>
    <xf numFmtId="49" fontId="5" fillId="0" borderId="0" xfId="2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5" fillId="0" borderId="5" xfId="2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49" fontId="6" fillId="0" borderId="5" xfId="2" applyNumberFormat="1" applyFont="1" applyBorder="1" applyAlignment="1">
      <alignment horizontal="center" vertical="top" wrapText="1"/>
    </xf>
    <xf numFmtId="49" fontId="5" fillId="0" borderId="0" xfId="2" applyNumberFormat="1" applyFont="1" applyAlignment="1">
      <alignment horizontal="center" vertical="top" wrapText="1"/>
    </xf>
    <xf numFmtId="49" fontId="5" fillId="0" borderId="0" xfId="2" applyNumberFormat="1" applyFont="1" applyAlignment="1">
      <alignment horizontal="center" vertical="top"/>
    </xf>
    <xf numFmtId="49" fontId="8" fillId="0" borderId="0" xfId="2" applyNumberFormat="1" applyFont="1" applyAlignment="1">
      <alignment horizontal="center" vertical="center" wrapText="1"/>
    </xf>
    <xf numFmtId="0" fontId="6" fillId="0" borderId="0" xfId="2" applyNumberFormat="1" applyFont="1" applyAlignment="1">
      <alignment horizontal="left" vertical="top" wrapText="1"/>
    </xf>
    <xf numFmtId="49" fontId="5" fillId="0" borderId="1" xfId="2" applyNumberFormat="1" applyFont="1" applyBorder="1" applyAlignment="1">
      <alignment horizontal="center" vertical="center" wrapText="1"/>
    </xf>
    <xf numFmtId="49" fontId="5" fillId="0" borderId="2" xfId="2" applyNumberFormat="1" applyFont="1" applyBorder="1" applyAlignment="1">
      <alignment horizontal="center" vertical="center" wrapText="1"/>
    </xf>
    <xf numFmtId="49" fontId="5" fillId="0" borderId="3" xfId="2" applyNumberFormat="1" applyFont="1" applyBorder="1" applyAlignment="1">
      <alignment horizontal="center" vertical="center" wrapText="1"/>
    </xf>
    <xf numFmtId="49" fontId="5" fillId="0" borderId="4" xfId="2" applyNumberFormat="1" applyFont="1" applyBorder="1" applyAlignment="1">
      <alignment horizontal="center" vertical="center" wrapText="1"/>
    </xf>
    <xf numFmtId="49" fontId="5" fillId="0" borderId="7" xfId="2" applyNumberFormat="1" applyFont="1" applyBorder="1" applyAlignment="1">
      <alignment horizontal="center" vertical="center" wrapText="1"/>
    </xf>
    <xf numFmtId="49" fontId="5" fillId="0" borderId="9" xfId="2" applyNumberFormat="1" applyFont="1" applyBorder="1" applyAlignment="1">
      <alignment horizontal="center" vertical="center" wrapText="1"/>
    </xf>
    <xf numFmtId="49" fontId="5" fillId="0" borderId="8" xfId="2" applyNumberFormat="1" applyFont="1" applyBorder="1" applyAlignment="1">
      <alignment horizontal="center" vertical="center" wrapText="1"/>
    </xf>
    <xf numFmtId="49" fontId="5" fillId="0" borderId="11" xfId="2" applyNumberFormat="1" applyFont="1" applyBorder="1" applyAlignment="1">
      <alignment horizontal="center" vertical="center" wrapText="1"/>
    </xf>
    <xf numFmtId="49" fontId="5" fillId="0" borderId="0" xfId="2" applyNumberFormat="1" applyFont="1" applyAlignment="1">
      <alignment horizontal="left" vertical="top" indent="4"/>
    </xf>
    <xf numFmtId="49" fontId="5" fillId="0" borderId="0" xfId="2" applyNumberFormat="1" applyFont="1" applyAlignment="1">
      <alignment horizontal="left" vertical="center" wrapText="1" indent="4"/>
    </xf>
    <xf numFmtId="49" fontId="5" fillId="0" borderId="0" xfId="2" applyNumberFormat="1" applyFont="1" applyAlignment="1">
      <alignment horizontal="left" vertical="center" wrapText="1"/>
    </xf>
    <xf numFmtId="49" fontId="6" fillId="0" borderId="0" xfId="2" applyNumberFormat="1" applyFont="1" applyAlignment="1">
      <alignment horizontal="left" vertical="center" wrapText="1"/>
    </xf>
    <xf numFmtId="49" fontId="6" fillId="0" borderId="0" xfId="2" applyNumberFormat="1" applyFont="1" applyAlignment="1">
      <alignment horizontal="left" vertical="top" wrapText="1" indent="4"/>
    </xf>
    <xf numFmtId="49" fontId="7" fillId="0" borderId="0" xfId="2" applyNumberFormat="1" applyFont="1" applyBorder="1" applyAlignment="1">
      <alignment horizontal="center" vertical="center" wrapText="1"/>
    </xf>
    <xf numFmtId="3" fontId="13" fillId="0" borderId="7" xfId="0" applyNumberFormat="1" applyFont="1" applyBorder="1" applyAlignment="1">
      <alignment horizontal="center" vertical="center" wrapText="1"/>
    </xf>
    <xf numFmtId="3" fontId="13" fillId="0" borderId="11" xfId="0" applyNumberFormat="1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 wrapText="1"/>
    </xf>
    <xf numFmtId="0" fontId="12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</cellXfs>
  <cellStyles count="3">
    <cellStyle name="Обычный" xfId="0" builtinId="0"/>
    <cellStyle name="Обычный 2" xfId="2" xr:uid="{00000000-0005-0000-0000-000001000000}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81"/>
  <sheetViews>
    <sheetView topLeftCell="A73" zoomScaleNormal="100" workbookViewId="0">
      <selection sqref="A1:C1"/>
    </sheetView>
  </sheetViews>
  <sheetFormatPr defaultColWidth="9.109375" defaultRowHeight="13.8" x14ac:dyDescent="0.25"/>
  <cols>
    <col min="1" max="1" width="85.6640625" style="1" customWidth="1"/>
    <col min="2" max="3" width="22.44140625" style="1" customWidth="1"/>
    <col min="4" max="16" width="9.109375" style="1"/>
    <col min="17" max="18" width="9.109375" style="1" customWidth="1"/>
    <col min="19" max="19" width="77.5546875" style="1" customWidth="1"/>
    <col min="20" max="20" width="15.33203125" style="1" customWidth="1"/>
    <col min="21" max="22" width="9.109375" style="1" customWidth="1"/>
    <col min="23" max="16384" width="9.109375" style="1"/>
  </cols>
  <sheetData>
    <row r="1" spans="1:22" ht="27.6" x14ac:dyDescent="0.25">
      <c r="A1" s="108" t="s">
        <v>0</v>
      </c>
      <c r="B1" s="108"/>
      <c r="C1" s="108"/>
      <c r="S1" s="2" t="s">
        <v>1</v>
      </c>
      <c r="T1" s="2" t="s">
        <v>2</v>
      </c>
    </row>
    <row r="2" spans="1:22" x14ac:dyDescent="0.25">
      <c r="A2" s="109" t="s">
        <v>3</v>
      </c>
      <c r="B2" s="109"/>
      <c r="C2" s="109"/>
      <c r="S2" s="3" t="s">
        <v>4</v>
      </c>
      <c r="T2" s="2" t="s">
        <v>5</v>
      </c>
    </row>
    <row r="3" spans="1:22" ht="32.25" customHeight="1" x14ac:dyDescent="0.25">
      <c r="A3" s="110" t="s">
        <v>1</v>
      </c>
      <c r="B3" s="111"/>
      <c r="C3" s="111"/>
      <c r="S3" s="1" t="s">
        <v>6</v>
      </c>
      <c r="T3" s="4" t="s">
        <v>7</v>
      </c>
    </row>
    <row r="4" spans="1:22" ht="6.75" customHeight="1" x14ac:dyDescent="0.25">
      <c r="A4" s="112"/>
      <c r="B4" s="112"/>
      <c r="C4" s="112"/>
      <c r="S4" s="5" t="s">
        <v>8</v>
      </c>
      <c r="T4" s="6" t="s">
        <v>9</v>
      </c>
      <c r="U4" s="7" t="s">
        <v>10</v>
      </c>
      <c r="V4" s="7" t="s">
        <v>10</v>
      </c>
    </row>
    <row r="5" spans="1:22" ht="15.75" customHeight="1" x14ac:dyDescent="0.25">
      <c r="A5" s="103" t="s">
        <v>11</v>
      </c>
      <c r="B5" s="103"/>
      <c r="C5" s="103"/>
      <c r="S5" s="1" t="s">
        <v>12</v>
      </c>
      <c r="T5" s="4" t="s">
        <v>13</v>
      </c>
      <c r="U5" s="8" t="s">
        <v>14</v>
      </c>
    </row>
    <row r="6" spans="1:22" ht="57.75" customHeight="1" x14ac:dyDescent="0.25">
      <c r="A6" s="103" t="s">
        <v>15</v>
      </c>
      <c r="B6" s="103"/>
      <c r="C6" s="103"/>
      <c r="S6" s="1" t="s">
        <v>16</v>
      </c>
    </row>
    <row r="7" spans="1:22" ht="102" customHeight="1" x14ac:dyDescent="0.25">
      <c r="A7" s="103" t="s">
        <v>17</v>
      </c>
      <c r="B7" s="103"/>
      <c r="C7" s="103"/>
      <c r="S7" s="1" t="s">
        <v>18</v>
      </c>
      <c r="T7" s="103"/>
      <c r="U7" s="103"/>
      <c r="V7" s="103"/>
    </row>
    <row r="8" spans="1:22" x14ac:dyDescent="0.25">
      <c r="A8" s="107" t="s">
        <v>19</v>
      </c>
      <c r="B8" s="107"/>
      <c r="C8" s="107"/>
      <c r="S8" s="1" t="s">
        <v>20</v>
      </c>
      <c r="T8" s="9" t="s">
        <v>21</v>
      </c>
    </row>
    <row r="9" spans="1:22" x14ac:dyDescent="0.25">
      <c r="A9" s="107" t="s">
        <v>22</v>
      </c>
      <c r="B9" s="107"/>
      <c r="C9" s="107"/>
      <c r="S9" s="10" t="s">
        <v>23</v>
      </c>
      <c r="T9" s="10"/>
      <c r="U9" s="10"/>
    </row>
    <row r="10" spans="1:22" x14ac:dyDescent="0.25">
      <c r="A10" s="107" t="s">
        <v>24</v>
      </c>
      <c r="B10" s="107"/>
      <c r="C10" s="107"/>
      <c r="U10" s="8"/>
    </row>
    <row r="11" spans="1:22" ht="15" customHeight="1" x14ac:dyDescent="0.25">
      <c r="A11" s="107" t="s">
        <v>25</v>
      </c>
      <c r="B11" s="107"/>
      <c r="C11" s="107"/>
    </row>
    <row r="12" spans="1:22" ht="45" customHeight="1" x14ac:dyDescent="0.25">
      <c r="A12" s="103" t="s">
        <v>26</v>
      </c>
      <c r="B12" s="103"/>
      <c r="C12" s="103"/>
    </row>
    <row r="13" spans="1:22" ht="30.75" customHeight="1" x14ac:dyDescent="0.25">
      <c r="A13" s="103" t="s">
        <v>27</v>
      </c>
      <c r="B13" s="103"/>
      <c r="C13" s="103"/>
    </row>
    <row r="14" spans="1:22" ht="29.25" customHeight="1" x14ac:dyDescent="0.25">
      <c r="A14" s="103" t="s">
        <v>28</v>
      </c>
      <c r="B14" s="103"/>
      <c r="C14" s="103"/>
      <c r="S14" s="5" t="s">
        <v>29</v>
      </c>
      <c r="T14" s="4" t="s">
        <v>30</v>
      </c>
      <c r="U14" s="1" t="s">
        <v>31</v>
      </c>
    </row>
    <row r="15" spans="1:22" s="11" customFormat="1" ht="45.75" customHeight="1" x14ac:dyDescent="0.25">
      <c r="A15" s="103" t="s">
        <v>32</v>
      </c>
      <c r="B15" s="103"/>
      <c r="C15" s="103"/>
      <c r="S15" s="12" t="s">
        <v>33</v>
      </c>
      <c r="T15" s="13" t="s">
        <v>34</v>
      </c>
      <c r="U15" s="11" t="s">
        <v>35</v>
      </c>
    </row>
    <row r="16" spans="1:22" ht="46.5" customHeight="1" x14ac:dyDescent="0.25">
      <c r="A16" s="103" t="s">
        <v>36</v>
      </c>
      <c r="B16" s="103"/>
      <c r="C16" s="103"/>
      <c r="S16" s="7" t="s">
        <v>37</v>
      </c>
      <c r="T16" s="4" t="s">
        <v>38</v>
      </c>
      <c r="U16" s="1" t="s">
        <v>39</v>
      </c>
    </row>
    <row r="17" spans="1:20" ht="44.25" customHeight="1" x14ac:dyDescent="0.25">
      <c r="A17" s="103" t="s">
        <v>40</v>
      </c>
      <c r="B17" s="103"/>
      <c r="C17" s="103"/>
      <c r="S17" s="5"/>
    </row>
    <row r="18" spans="1:20" ht="17.25" customHeight="1" x14ac:dyDescent="0.25">
      <c r="A18" s="103" t="s">
        <v>41</v>
      </c>
      <c r="B18" s="103"/>
      <c r="C18" s="103"/>
      <c r="S18" s="5"/>
    </row>
    <row r="19" spans="1:20" ht="6.75" customHeight="1" x14ac:dyDescent="0.25">
      <c r="A19" s="14"/>
      <c r="B19" s="14"/>
      <c r="C19" s="14"/>
      <c r="S19" s="5"/>
    </row>
    <row r="20" spans="1:20" ht="46.5" customHeight="1" x14ac:dyDescent="0.25">
      <c r="A20" s="103" t="s">
        <v>42</v>
      </c>
      <c r="B20" s="103"/>
      <c r="C20" s="103"/>
      <c r="S20" s="15"/>
      <c r="T20" s="16"/>
    </row>
    <row r="21" spans="1:20" ht="9.75" customHeight="1" x14ac:dyDescent="0.25">
      <c r="S21" s="15" t="s">
        <v>43</v>
      </c>
    </row>
    <row r="22" spans="1:20" x14ac:dyDescent="0.25">
      <c r="A22" s="17" t="s">
        <v>44</v>
      </c>
      <c r="B22" s="18" t="s">
        <v>45</v>
      </c>
      <c r="C22" s="18" t="s">
        <v>46</v>
      </c>
    </row>
    <row r="23" spans="1:20" x14ac:dyDescent="0.25">
      <c r="A23" s="17" t="s">
        <v>47</v>
      </c>
      <c r="B23" s="18" t="s">
        <v>48</v>
      </c>
      <c r="C23" s="18" t="s">
        <v>49</v>
      </c>
    </row>
    <row r="24" spans="1:20" x14ac:dyDescent="0.25">
      <c r="A24" s="17" t="s">
        <v>50</v>
      </c>
      <c r="B24" s="18" t="s">
        <v>45</v>
      </c>
      <c r="C24" s="18" t="s">
        <v>46</v>
      </c>
    </row>
    <row r="25" spans="1:20" x14ac:dyDescent="0.25">
      <c r="A25" s="17" t="s">
        <v>51</v>
      </c>
      <c r="B25" s="18" t="s">
        <v>52</v>
      </c>
      <c r="C25" s="18" t="s">
        <v>53</v>
      </c>
    </row>
    <row r="26" spans="1:20" x14ac:dyDescent="0.25">
      <c r="A26" s="17" t="s">
        <v>54</v>
      </c>
      <c r="B26" s="18" t="s">
        <v>55</v>
      </c>
      <c r="C26" s="18" t="s">
        <v>56</v>
      </c>
    </row>
    <row r="27" spans="1:20" x14ac:dyDescent="0.25">
      <c r="A27" s="17" t="s">
        <v>57</v>
      </c>
      <c r="B27" s="18" t="s">
        <v>58</v>
      </c>
      <c r="C27" s="18" t="s">
        <v>59</v>
      </c>
    </row>
    <row r="28" spans="1:20" x14ac:dyDescent="0.25">
      <c r="A28" s="17" t="s">
        <v>60</v>
      </c>
      <c r="B28" s="18" t="s">
        <v>61</v>
      </c>
      <c r="C28" s="18" t="s">
        <v>62</v>
      </c>
    </row>
    <row r="29" spans="1:20" x14ac:dyDescent="0.25">
      <c r="A29" s="104" t="s">
        <v>63</v>
      </c>
      <c r="B29" s="105"/>
      <c r="C29" s="106"/>
    </row>
    <row r="32" spans="1:20" ht="8.25" customHeight="1" x14ac:dyDescent="0.25"/>
    <row r="33" spans="1:3" ht="87" customHeight="1" x14ac:dyDescent="0.25">
      <c r="A33" s="103" t="s">
        <v>64</v>
      </c>
      <c r="B33" s="103"/>
      <c r="C33" s="103"/>
    </row>
    <row r="34" spans="1:3" ht="9.75" customHeight="1" x14ac:dyDescent="0.25"/>
    <row r="35" spans="1:3" x14ac:dyDescent="0.25">
      <c r="A35" s="19" t="s">
        <v>65</v>
      </c>
      <c r="B35" s="20" t="s">
        <v>66</v>
      </c>
    </row>
    <row r="36" spans="1:3" ht="27.6" x14ac:dyDescent="0.25">
      <c r="A36" s="19" t="s">
        <v>67</v>
      </c>
      <c r="B36" s="20" t="s">
        <v>68</v>
      </c>
    </row>
    <row r="37" spans="1:3" ht="27.6" x14ac:dyDescent="0.25">
      <c r="A37" s="19" t="s">
        <v>69</v>
      </c>
      <c r="B37" s="20" t="s">
        <v>70</v>
      </c>
    </row>
    <row r="38" spans="1:3" ht="27.6" x14ac:dyDescent="0.25">
      <c r="A38" s="19" t="s">
        <v>71</v>
      </c>
      <c r="B38" s="20" t="s">
        <v>70</v>
      </c>
    </row>
    <row r="39" spans="1:3" x14ac:dyDescent="0.25">
      <c r="A39" s="19" t="s">
        <v>72</v>
      </c>
      <c r="B39" s="20" t="s">
        <v>73</v>
      </c>
    </row>
    <row r="40" spans="1:3" ht="41.4" x14ac:dyDescent="0.25">
      <c r="A40" s="19" t="s">
        <v>74</v>
      </c>
      <c r="B40" s="20" t="s">
        <v>75</v>
      </c>
    </row>
    <row r="41" spans="1:3" x14ac:dyDescent="0.25">
      <c r="A41" s="19" t="s">
        <v>76</v>
      </c>
      <c r="B41" s="20" t="s">
        <v>77</v>
      </c>
    </row>
    <row r="42" spans="1:3" x14ac:dyDescent="0.25">
      <c r="A42" s="19" t="s">
        <v>78</v>
      </c>
      <c r="B42" s="20" t="s">
        <v>79</v>
      </c>
    </row>
    <row r="43" spans="1:3" ht="41.4" x14ac:dyDescent="0.25">
      <c r="A43" s="19" t="s">
        <v>80</v>
      </c>
      <c r="B43" s="20" t="s">
        <v>79</v>
      </c>
    </row>
    <row r="44" spans="1:3" x14ac:dyDescent="0.25">
      <c r="A44" s="19" t="s">
        <v>81</v>
      </c>
      <c r="B44" s="20" t="s">
        <v>82</v>
      </c>
    </row>
    <row r="45" spans="1:3" x14ac:dyDescent="0.25">
      <c r="A45" s="19" t="s">
        <v>83</v>
      </c>
      <c r="B45" s="20" t="s">
        <v>79</v>
      </c>
    </row>
    <row r="46" spans="1:3" x14ac:dyDescent="0.25">
      <c r="A46" s="19" t="s">
        <v>84</v>
      </c>
      <c r="B46" s="20" t="s">
        <v>79</v>
      </c>
    </row>
    <row r="47" spans="1:3" ht="55.2" x14ac:dyDescent="0.25">
      <c r="A47" s="19" t="s">
        <v>85</v>
      </c>
      <c r="B47" s="20" t="s">
        <v>86</v>
      </c>
    </row>
    <row r="48" spans="1:3" x14ac:dyDescent="0.25">
      <c r="A48" s="19" t="s">
        <v>87</v>
      </c>
      <c r="B48" s="20" t="s">
        <v>79</v>
      </c>
    </row>
    <row r="49" spans="1:2" ht="27.6" x14ac:dyDescent="0.25">
      <c r="A49" s="19" t="s">
        <v>88</v>
      </c>
      <c r="B49" s="20" t="s">
        <v>79</v>
      </c>
    </row>
    <row r="50" spans="1:2" x14ac:dyDescent="0.25">
      <c r="A50" s="19" t="s">
        <v>89</v>
      </c>
      <c r="B50" s="20" t="s">
        <v>90</v>
      </c>
    </row>
    <row r="51" spans="1:2" ht="27.6" x14ac:dyDescent="0.25">
      <c r="A51" s="19" t="s">
        <v>91</v>
      </c>
      <c r="B51" s="20" t="s">
        <v>79</v>
      </c>
    </row>
    <row r="52" spans="1:2" ht="41.4" x14ac:dyDescent="0.25">
      <c r="A52" s="19" t="s">
        <v>92</v>
      </c>
      <c r="B52" s="20" t="s">
        <v>79</v>
      </c>
    </row>
    <row r="53" spans="1:2" x14ac:dyDescent="0.25">
      <c r="A53" s="19" t="s">
        <v>93</v>
      </c>
      <c r="B53" s="20" t="s">
        <v>79</v>
      </c>
    </row>
    <row r="54" spans="1:2" x14ac:dyDescent="0.25">
      <c r="A54" s="101"/>
      <c r="B54" s="102"/>
    </row>
    <row r="55" spans="1:2" x14ac:dyDescent="0.25">
      <c r="A55" s="101"/>
      <c r="B55" s="102"/>
    </row>
    <row r="56" spans="1:2" x14ac:dyDescent="0.25">
      <c r="A56" s="101" t="s">
        <v>94</v>
      </c>
      <c r="B56" s="102"/>
    </row>
    <row r="57" spans="1:2" x14ac:dyDescent="0.25">
      <c r="A57" s="101" t="s">
        <v>95</v>
      </c>
      <c r="B57" s="102"/>
    </row>
    <row r="58" spans="1:2" x14ac:dyDescent="0.25">
      <c r="A58" s="101"/>
      <c r="B58" s="102"/>
    </row>
    <row r="59" spans="1:2" x14ac:dyDescent="0.25">
      <c r="A59" s="101"/>
      <c r="B59" s="102"/>
    </row>
    <row r="60" spans="1:2" x14ac:dyDescent="0.25">
      <c r="A60" s="101" t="s">
        <v>96</v>
      </c>
      <c r="B60" s="102"/>
    </row>
    <row r="61" spans="1:2" x14ac:dyDescent="0.25">
      <c r="A61" s="19" t="s">
        <v>97</v>
      </c>
      <c r="B61" s="20" t="s">
        <v>98</v>
      </c>
    </row>
    <row r="62" spans="1:2" x14ac:dyDescent="0.25">
      <c r="A62" s="19" t="s">
        <v>99</v>
      </c>
      <c r="B62" s="20" t="s">
        <v>100</v>
      </c>
    </row>
    <row r="63" spans="1:2" x14ac:dyDescent="0.25">
      <c r="A63" s="19" t="s">
        <v>101</v>
      </c>
      <c r="B63" s="20" t="s">
        <v>102</v>
      </c>
    </row>
    <row r="64" spans="1:2" x14ac:dyDescent="0.25">
      <c r="A64" s="19" t="s">
        <v>103</v>
      </c>
      <c r="B64" s="20" t="s">
        <v>104</v>
      </c>
    </row>
    <row r="65" spans="1:2" x14ac:dyDescent="0.25">
      <c r="A65" s="19" t="s">
        <v>105</v>
      </c>
      <c r="B65" s="20" t="s">
        <v>106</v>
      </c>
    </row>
    <row r="66" spans="1:2" x14ac:dyDescent="0.25">
      <c r="A66" s="19" t="s">
        <v>107</v>
      </c>
      <c r="B66" s="20" t="s">
        <v>108</v>
      </c>
    </row>
    <row r="67" spans="1:2" x14ac:dyDescent="0.25">
      <c r="A67" s="19" t="s">
        <v>109</v>
      </c>
      <c r="B67" s="20" t="s">
        <v>110</v>
      </c>
    </row>
    <row r="68" spans="1:2" x14ac:dyDescent="0.25">
      <c r="A68" s="19" t="s">
        <v>107</v>
      </c>
      <c r="B68" s="20" t="s">
        <v>111</v>
      </c>
    </row>
    <row r="69" spans="1:2" x14ac:dyDescent="0.25">
      <c r="A69" s="19" t="s">
        <v>112</v>
      </c>
      <c r="B69" s="20" t="s">
        <v>113</v>
      </c>
    </row>
    <row r="70" spans="1:2" x14ac:dyDescent="0.25">
      <c r="A70" s="19" t="s">
        <v>114</v>
      </c>
      <c r="B70" s="20" t="s">
        <v>115</v>
      </c>
    </row>
    <row r="71" spans="1:2" x14ac:dyDescent="0.25">
      <c r="A71" s="19" t="s">
        <v>116</v>
      </c>
      <c r="B71" s="20" t="s">
        <v>117</v>
      </c>
    </row>
    <row r="72" spans="1:2" x14ac:dyDescent="0.25">
      <c r="A72" s="19" t="s">
        <v>118</v>
      </c>
      <c r="B72" s="20" t="s">
        <v>119</v>
      </c>
    </row>
    <row r="73" spans="1:2" x14ac:dyDescent="0.25">
      <c r="A73" s="19" t="s">
        <v>120</v>
      </c>
      <c r="B73" s="20" t="s">
        <v>121</v>
      </c>
    </row>
    <row r="74" spans="1:2" x14ac:dyDescent="0.25">
      <c r="A74" s="19"/>
      <c r="B74" s="20" t="s">
        <v>2</v>
      </c>
    </row>
    <row r="75" spans="1:2" x14ac:dyDescent="0.25">
      <c r="A75" s="19" t="s">
        <v>122</v>
      </c>
      <c r="B75" s="20" t="s">
        <v>98</v>
      </c>
    </row>
    <row r="76" spans="1:2" x14ac:dyDescent="0.25">
      <c r="A76" s="19" t="s">
        <v>123</v>
      </c>
      <c r="B76" s="20" t="s">
        <v>2</v>
      </c>
    </row>
    <row r="77" spans="1:2" x14ac:dyDescent="0.25">
      <c r="A77" s="19" t="s">
        <v>124</v>
      </c>
      <c r="B77" s="20" t="s">
        <v>125</v>
      </c>
    </row>
    <row r="78" spans="1:2" ht="27.6" x14ac:dyDescent="0.25">
      <c r="A78" s="19" t="s">
        <v>126</v>
      </c>
      <c r="B78" s="20" t="s">
        <v>127</v>
      </c>
    </row>
    <row r="79" spans="1:2" ht="27.6" x14ac:dyDescent="0.25">
      <c r="A79" s="19" t="s">
        <v>128</v>
      </c>
      <c r="B79" s="20" t="s">
        <v>98</v>
      </c>
    </row>
    <row r="80" spans="1:2" x14ac:dyDescent="0.25">
      <c r="A80" s="19" t="s">
        <v>129</v>
      </c>
      <c r="B80" s="20" t="s">
        <v>130</v>
      </c>
    </row>
    <row r="81" spans="1:2" x14ac:dyDescent="0.25">
      <c r="A81" s="19" t="s">
        <v>120</v>
      </c>
      <c r="B81" s="20" t="s">
        <v>121</v>
      </c>
    </row>
  </sheetData>
  <mergeCells count="29">
    <mergeCell ref="A11:C11"/>
    <mergeCell ref="A1:C1"/>
    <mergeCell ref="A2:C2"/>
    <mergeCell ref="A3:C3"/>
    <mergeCell ref="A4:C4"/>
    <mergeCell ref="A5:C5"/>
    <mergeCell ref="A6:C6"/>
    <mergeCell ref="A7:C7"/>
    <mergeCell ref="T7:V7"/>
    <mergeCell ref="A8:C8"/>
    <mergeCell ref="A9:C9"/>
    <mergeCell ref="A10:C10"/>
    <mergeCell ref="A55:B55"/>
    <mergeCell ref="A12:C12"/>
    <mergeCell ref="A13:C13"/>
    <mergeCell ref="A14:C14"/>
    <mergeCell ref="A15:C15"/>
    <mergeCell ref="A16:C16"/>
    <mergeCell ref="A17:C17"/>
    <mergeCell ref="A18:C18"/>
    <mergeCell ref="A20:C20"/>
    <mergeCell ref="A29:C29"/>
    <mergeCell ref="A33:C33"/>
    <mergeCell ref="A54:B54"/>
    <mergeCell ref="A56:B56"/>
    <mergeCell ref="A57:B57"/>
    <mergeCell ref="A58:B58"/>
    <mergeCell ref="A59:B59"/>
    <mergeCell ref="A60:B60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82"/>
  <sheetViews>
    <sheetView tabSelected="1" topLeftCell="A79" zoomScale="85" zoomScaleNormal="85" workbookViewId="0">
      <selection activeCell="G86" sqref="G86"/>
    </sheetView>
  </sheetViews>
  <sheetFormatPr defaultColWidth="9.109375" defaultRowHeight="13.8" x14ac:dyDescent="0.25"/>
  <cols>
    <col min="1" max="1" width="17.44140625" style="27" customWidth="1"/>
    <col min="2" max="2" width="55.6640625" style="28" customWidth="1"/>
    <col min="3" max="3" width="20.109375" style="24" customWidth="1"/>
    <col min="4" max="6" width="14.6640625" style="24" customWidth="1"/>
    <col min="7" max="7" width="15.88671875" style="24" customWidth="1"/>
    <col min="8" max="8" width="14.6640625" style="24" customWidth="1"/>
    <col min="9" max="9" width="16.44140625" style="24" customWidth="1"/>
    <col min="10" max="10" width="13.33203125" style="24" hidden="1" customWidth="1"/>
    <col min="11" max="11" width="14.33203125" style="25" customWidth="1"/>
    <col min="12" max="12" width="12.88671875" style="25" customWidth="1"/>
    <col min="13" max="13" width="12.109375" style="25" customWidth="1"/>
    <col min="14" max="17" width="9.109375" style="25"/>
    <col min="18" max="19" width="0" style="25" hidden="1" customWidth="1"/>
    <col min="20" max="16384" width="9.109375" style="25"/>
  </cols>
  <sheetData>
    <row r="1" spans="1:19" ht="6.75" customHeight="1" x14ac:dyDescent="0.25">
      <c r="A1" s="21" t="s">
        <v>2</v>
      </c>
      <c r="B1" s="22"/>
      <c r="C1" s="23"/>
      <c r="D1" s="23"/>
      <c r="E1" s="23"/>
      <c r="F1" s="23"/>
      <c r="G1" s="23"/>
      <c r="H1" s="23"/>
      <c r="I1" s="23"/>
      <c r="R1" s="26" t="s">
        <v>1</v>
      </c>
      <c r="S1" s="26" t="s">
        <v>2</v>
      </c>
    </row>
    <row r="2" spans="1:19" x14ac:dyDescent="0.25">
      <c r="R2" s="29" t="s">
        <v>131</v>
      </c>
      <c r="S2" s="26" t="s">
        <v>132</v>
      </c>
    </row>
    <row r="3" spans="1:19" x14ac:dyDescent="0.25">
      <c r="A3" s="114"/>
      <c r="B3" s="114"/>
      <c r="C3" s="114"/>
      <c r="D3" s="114"/>
      <c r="E3" s="114"/>
      <c r="F3" s="114"/>
      <c r="G3" s="114"/>
      <c r="H3" s="114"/>
    </row>
    <row r="4" spans="1:19" ht="15.75" customHeight="1" x14ac:dyDescent="0.25">
      <c r="A4" s="120" t="s">
        <v>133</v>
      </c>
      <c r="B4" s="120"/>
      <c r="C4" s="120"/>
      <c r="D4" s="120"/>
      <c r="E4" s="120"/>
      <c r="F4" s="120"/>
      <c r="G4" s="120"/>
      <c r="H4" s="120"/>
    </row>
    <row r="6" spans="1:19" ht="15.75" customHeight="1" x14ac:dyDescent="0.25">
      <c r="A6" s="135" t="s">
        <v>134</v>
      </c>
      <c r="B6" s="135"/>
    </row>
    <row r="7" spans="1:19" x14ac:dyDescent="0.25">
      <c r="A7" s="136" t="s">
        <v>135</v>
      </c>
      <c r="B7" s="136"/>
      <c r="C7" s="30" t="s">
        <v>98</v>
      </c>
      <c r="D7" s="31" t="s">
        <v>136</v>
      </c>
    </row>
    <row r="8" spans="1:19" ht="14.25" customHeight="1" x14ac:dyDescent="0.25">
      <c r="A8" s="137" t="s">
        <v>137</v>
      </c>
      <c r="B8" s="137"/>
      <c r="C8" s="138"/>
      <c r="D8" s="138"/>
    </row>
    <row r="9" spans="1:19" ht="15" customHeight="1" x14ac:dyDescent="0.25">
      <c r="A9" s="133" t="s">
        <v>138</v>
      </c>
      <c r="B9" s="133"/>
      <c r="C9" s="32" t="s">
        <v>125</v>
      </c>
      <c r="D9" s="33" t="s">
        <v>136</v>
      </c>
    </row>
    <row r="10" spans="1:19" ht="33.75" customHeight="1" x14ac:dyDescent="0.25">
      <c r="A10" s="134" t="s">
        <v>139</v>
      </c>
      <c r="B10" s="134"/>
      <c r="C10" s="32" t="s">
        <v>127</v>
      </c>
      <c r="D10" s="33" t="s">
        <v>136</v>
      </c>
    </row>
    <row r="11" spans="1:19" ht="42" customHeight="1" x14ac:dyDescent="0.25">
      <c r="A11" s="134" t="s">
        <v>140</v>
      </c>
      <c r="B11" s="134"/>
      <c r="C11" s="32" t="s">
        <v>98</v>
      </c>
      <c r="D11" s="34" t="s">
        <v>136</v>
      </c>
    </row>
    <row r="12" spans="1:19" ht="17.399999999999999" customHeight="1" x14ac:dyDescent="0.25">
      <c r="A12" s="135" t="s">
        <v>141</v>
      </c>
      <c r="B12" s="135"/>
      <c r="C12" s="32" t="s">
        <v>130</v>
      </c>
      <c r="D12" s="35" t="s">
        <v>136</v>
      </c>
    </row>
    <row r="13" spans="1:19" x14ac:dyDescent="0.25">
      <c r="A13" s="136" t="s">
        <v>120</v>
      </c>
      <c r="B13" s="136"/>
      <c r="C13" s="36" t="s">
        <v>121</v>
      </c>
      <c r="D13" s="37" t="s">
        <v>136</v>
      </c>
    </row>
    <row r="15" spans="1:19" x14ac:dyDescent="0.25">
      <c r="A15" s="114"/>
      <c r="B15" s="114"/>
      <c r="C15" s="114"/>
      <c r="D15" s="24" t="s">
        <v>142</v>
      </c>
      <c r="E15" s="38"/>
      <c r="F15" s="39"/>
      <c r="G15" s="39"/>
      <c r="H15" s="40" t="s">
        <v>39</v>
      </c>
    </row>
    <row r="16" spans="1:19" ht="15.75" customHeight="1" x14ac:dyDescent="0.25">
      <c r="A16" s="120" t="s">
        <v>143</v>
      </c>
      <c r="B16" s="120"/>
      <c r="C16" s="120"/>
      <c r="D16" s="41"/>
      <c r="E16" s="41"/>
      <c r="F16" s="42"/>
      <c r="G16" s="42"/>
      <c r="H16" s="42"/>
      <c r="I16" s="42"/>
    </row>
    <row r="18" spans="1:23" ht="33" customHeight="1" x14ac:dyDescent="0.25">
      <c r="A18" s="121" t="s">
        <v>144</v>
      </c>
      <c r="B18" s="122"/>
      <c r="C18" s="122"/>
      <c r="D18" s="122"/>
      <c r="E18" s="122"/>
      <c r="F18" s="122"/>
      <c r="G18" s="122"/>
      <c r="H18" s="122"/>
      <c r="I18" s="122"/>
      <c r="J18" s="122"/>
    </row>
    <row r="19" spans="1:23" x14ac:dyDescent="0.25">
      <c r="A19" s="123" t="s">
        <v>145</v>
      </c>
      <c r="B19" s="123"/>
      <c r="C19" s="123"/>
      <c r="D19" s="123"/>
      <c r="E19" s="123"/>
      <c r="F19" s="123"/>
      <c r="G19" s="123"/>
      <c r="H19" s="123"/>
      <c r="I19" s="123"/>
    </row>
    <row r="20" spans="1:23" x14ac:dyDescent="0.25">
      <c r="B20" s="43" t="s">
        <v>146</v>
      </c>
    </row>
    <row r="21" spans="1:23" ht="30.75" customHeight="1" x14ac:dyDescent="0.25">
      <c r="B21" s="124" t="str">
        <f>R1&amp;S1</f>
        <v>«Капитальный ремонт жилого дома №128 по ул. Железнодорожная в г.Минске»</v>
      </c>
      <c r="C21" s="124"/>
      <c r="D21" s="124"/>
      <c r="E21" s="124"/>
      <c r="F21" s="124"/>
      <c r="G21" s="124"/>
      <c r="H21" s="124"/>
      <c r="I21" s="42"/>
    </row>
    <row r="22" spans="1:23" x14ac:dyDescent="0.25">
      <c r="B22" s="43" t="str">
        <f>R2&amp;" "&amp;S2</f>
        <v>Код объекта 16/02/2026-1Пр.</v>
      </c>
    </row>
    <row r="23" spans="1:23" ht="15" customHeight="1" x14ac:dyDescent="0.25">
      <c r="B23" s="43" t="s">
        <v>147</v>
      </c>
      <c r="C23" s="44" t="s">
        <v>9</v>
      </c>
      <c r="D23" s="45" t="s">
        <v>148</v>
      </c>
    </row>
    <row r="24" spans="1:23" ht="15" customHeight="1" x14ac:dyDescent="0.25">
      <c r="B24" s="43" t="s">
        <v>149</v>
      </c>
      <c r="C24" s="44" t="s">
        <v>38</v>
      </c>
      <c r="D24" s="45" t="s">
        <v>148</v>
      </c>
    </row>
    <row r="25" spans="1:23" x14ac:dyDescent="0.25">
      <c r="B25" s="43" t="s">
        <v>150</v>
      </c>
      <c r="C25" s="46" t="s">
        <v>34</v>
      </c>
      <c r="D25" s="45" t="s">
        <v>35</v>
      </c>
    </row>
    <row r="26" spans="1:23" ht="5.25" customHeight="1" x14ac:dyDescent="0.25"/>
    <row r="27" spans="1:23" s="29" customFormat="1" x14ac:dyDescent="0.25">
      <c r="A27" s="125" t="s">
        <v>151</v>
      </c>
      <c r="B27" s="125" t="s">
        <v>152</v>
      </c>
      <c r="C27" s="126" t="s">
        <v>153</v>
      </c>
      <c r="D27" s="127"/>
      <c r="E27" s="127"/>
      <c r="F27" s="127"/>
      <c r="G27" s="127"/>
      <c r="H27" s="128"/>
      <c r="I27" s="129" t="s">
        <v>154</v>
      </c>
      <c r="J27" s="47"/>
    </row>
    <row r="28" spans="1:23" s="29" customFormat="1" ht="57" customHeight="1" x14ac:dyDescent="0.25">
      <c r="A28" s="125"/>
      <c r="B28" s="125"/>
      <c r="C28" s="131" t="s">
        <v>155</v>
      </c>
      <c r="D28" s="48" t="s">
        <v>156</v>
      </c>
      <c r="E28" s="48" t="s">
        <v>157</v>
      </c>
      <c r="F28" s="48" t="s">
        <v>158</v>
      </c>
      <c r="G28" s="48" t="s">
        <v>159</v>
      </c>
      <c r="H28" s="129" t="s">
        <v>160</v>
      </c>
      <c r="I28" s="130"/>
      <c r="J28" s="49"/>
    </row>
    <row r="29" spans="1:23" s="29" customFormat="1" ht="58.2" customHeight="1" x14ac:dyDescent="0.25">
      <c r="A29" s="125"/>
      <c r="B29" s="125"/>
      <c r="C29" s="130"/>
      <c r="D29" s="48" t="s">
        <v>161</v>
      </c>
      <c r="E29" s="48" t="s">
        <v>162</v>
      </c>
      <c r="F29" s="50" t="s">
        <v>163</v>
      </c>
      <c r="G29" s="50" t="s">
        <v>162</v>
      </c>
      <c r="H29" s="132"/>
      <c r="I29" s="51" t="s">
        <v>164</v>
      </c>
      <c r="J29" s="52"/>
    </row>
    <row r="30" spans="1:23" s="29" customFormat="1" x14ac:dyDescent="0.25">
      <c r="A30" s="48">
        <v>1</v>
      </c>
      <c r="B30" s="48">
        <v>2</v>
      </c>
      <c r="C30" s="53">
        <v>3</v>
      </c>
      <c r="D30" s="48">
        <v>4</v>
      </c>
      <c r="E30" s="48">
        <v>5</v>
      </c>
      <c r="F30" s="48">
        <v>6</v>
      </c>
      <c r="G30" s="48">
        <v>7</v>
      </c>
      <c r="H30" s="48">
        <v>8</v>
      </c>
      <c r="I30" s="48">
        <v>9</v>
      </c>
      <c r="J30" s="48"/>
    </row>
    <row r="31" spans="1:23" ht="14.4" x14ac:dyDescent="0.25">
      <c r="A31" s="118" t="s">
        <v>165</v>
      </c>
      <c r="B31" s="119"/>
      <c r="C31" s="119"/>
      <c r="D31" s="119"/>
      <c r="E31" s="119"/>
      <c r="F31" s="119"/>
      <c r="G31" s="119"/>
      <c r="H31" s="119"/>
      <c r="I31" s="119"/>
      <c r="J31" s="25" t="s">
        <v>2</v>
      </c>
      <c r="K31" s="25" t="s">
        <v>2</v>
      </c>
      <c r="L31" s="25" t="s">
        <v>2</v>
      </c>
      <c r="M31" s="25" t="s">
        <v>2</v>
      </c>
      <c r="N31" s="25" t="s">
        <v>2</v>
      </c>
      <c r="O31" s="25" t="s">
        <v>2</v>
      </c>
      <c r="P31" s="25" t="s">
        <v>2</v>
      </c>
      <c r="Q31" s="25" t="s">
        <v>2</v>
      </c>
      <c r="R31" s="25" t="s">
        <v>2</v>
      </c>
      <c r="S31" s="25" t="s">
        <v>2</v>
      </c>
      <c r="T31" s="25" t="s">
        <v>2</v>
      </c>
      <c r="U31" s="25" t="s">
        <v>2</v>
      </c>
      <c r="V31" s="25" t="s">
        <v>2</v>
      </c>
    </row>
    <row r="32" spans="1:23" ht="69" x14ac:dyDescent="0.25">
      <c r="A32" s="54" t="s">
        <v>166</v>
      </c>
      <c r="B32" s="54" t="s">
        <v>167</v>
      </c>
      <c r="C32" s="55" t="s">
        <v>168</v>
      </c>
      <c r="D32" s="55" t="s">
        <v>169</v>
      </c>
      <c r="E32" s="55" t="s">
        <v>169</v>
      </c>
      <c r="F32" s="55" t="s">
        <v>169</v>
      </c>
      <c r="G32" s="55" t="s">
        <v>169</v>
      </c>
      <c r="H32" s="55" t="s">
        <v>170</v>
      </c>
      <c r="I32" s="55" t="s">
        <v>171</v>
      </c>
      <c r="J32" s="24" t="s">
        <v>2</v>
      </c>
      <c r="K32" s="25" t="s">
        <v>2</v>
      </c>
      <c r="L32" s="25" t="s">
        <v>2</v>
      </c>
      <c r="M32" s="25" t="s">
        <v>2</v>
      </c>
      <c r="N32" s="25" t="s">
        <v>2</v>
      </c>
      <c r="O32" s="25" t="s">
        <v>2</v>
      </c>
      <c r="P32" s="25" t="s">
        <v>2</v>
      </c>
      <c r="Q32" s="25" t="s">
        <v>2</v>
      </c>
      <c r="R32" s="25" t="s">
        <v>2</v>
      </c>
      <c r="S32" s="25" t="s">
        <v>2</v>
      </c>
      <c r="T32" s="25" t="s">
        <v>2</v>
      </c>
      <c r="U32" s="25" t="s">
        <v>2</v>
      </c>
      <c r="V32" s="25" t="s">
        <v>2</v>
      </c>
      <c r="W32" s="25" t="s">
        <v>2</v>
      </c>
    </row>
    <row r="33" spans="1:23" ht="27.6" x14ac:dyDescent="0.25">
      <c r="A33" s="22" t="s">
        <v>2</v>
      </c>
      <c r="B33" s="22" t="s">
        <v>172</v>
      </c>
      <c r="C33" s="56" t="s">
        <v>168</v>
      </c>
      <c r="D33" s="56" t="s">
        <v>169</v>
      </c>
      <c r="E33" s="56" t="s">
        <v>169</v>
      </c>
      <c r="F33" s="56" t="s">
        <v>169</v>
      </c>
      <c r="G33" s="56" t="s">
        <v>169</v>
      </c>
      <c r="H33" s="56" t="s">
        <v>170</v>
      </c>
      <c r="I33" s="56" t="s">
        <v>171</v>
      </c>
      <c r="J33" s="24" t="s">
        <v>2</v>
      </c>
      <c r="K33" s="25" t="s">
        <v>2</v>
      </c>
      <c r="L33" s="25" t="s">
        <v>2</v>
      </c>
      <c r="M33" s="25" t="s">
        <v>2</v>
      </c>
      <c r="N33" s="25" t="s">
        <v>2</v>
      </c>
      <c r="O33" s="25" t="s">
        <v>2</v>
      </c>
      <c r="P33" s="25" t="s">
        <v>2</v>
      </c>
      <c r="Q33" s="25" t="s">
        <v>2</v>
      </c>
      <c r="R33" s="25" t="s">
        <v>2</v>
      </c>
      <c r="S33" s="25" t="s">
        <v>2</v>
      </c>
      <c r="T33" s="25" t="s">
        <v>2</v>
      </c>
      <c r="U33" s="25" t="s">
        <v>2</v>
      </c>
      <c r="V33" s="25" t="s">
        <v>2</v>
      </c>
      <c r="W33" s="25" t="s">
        <v>2</v>
      </c>
    </row>
    <row r="34" spans="1:23" ht="14.4" x14ac:dyDescent="0.25">
      <c r="A34" s="116" t="s">
        <v>173</v>
      </c>
      <c r="B34" s="117"/>
      <c r="C34" s="117"/>
      <c r="D34" s="117"/>
      <c r="E34" s="117"/>
      <c r="F34" s="117"/>
      <c r="G34" s="117"/>
      <c r="H34" s="117"/>
      <c r="I34" s="117"/>
      <c r="J34" s="25" t="s">
        <v>2</v>
      </c>
      <c r="K34" s="25" t="s">
        <v>2</v>
      </c>
      <c r="L34" s="25" t="s">
        <v>2</v>
      </c>
      <c r="M34" s="25" t="s">
        <v>2</v>
      </c>
      <c r="N34" s="25" t="s">
        <v>2</v>
      </c>
      <c r="O34" s="25" t="s">
        <v>2</v>
      </c>
      <c r="P34" s="25" t="s">
        <v>2</v>
      </c>
      <c r="Q34" s="25" t="s">
        <v>2</v>
      </c>
      <c r="R34" s="25" t="s">
        <v>2</v>
      </c>
      <c r="S34" s="25" t="s">
        <v>2</v>
      </c>
      <c r="T34" s="25" t="s">
        <v>2</v>
      </c>
      <c r="U34" s="25" t="s">
        <v>2</v>
      </c>
      <c r="V34" s="25" t="s">
        <v>2</v>
      </c>
    </row>
    <row r="35" spans="1:23" ht="27.6" x14ac:dyDescent="0.25">
      <c r="A35" s="54" t="s">
        <v>174</v>
      </c>
      <c r="B35" s="54" t="s">
        <v>175</v>
      </c>
      <c r="C35" s="55" t="s">
        <v>176</v>
      </c>
      <c r="D35" s="55" t="s">
        <v>177</v>
      </c>
      <c r="E35" s="55" t="s">
        <v>178</v>
      </c>
      <c r="F35" s="55" t="s">
        <v>179</v>
      </c>
      <c r="G35" s="55" t="s">
        <v>180</v>
      </c>
      <c r="H35" s="55" t="s">
        <v>168</v>
      </c>
      <c r="I35" s="55" t="s">
        <v>181</v>
      </c>
      <c r="J35" s="24" t="s">
        <v>2</v>
      </c>
      <c r="K35" s="25" t="s">
        <v>2</v>
      </c>
      <c r="L35" s="25" t="s">
        <v>2</v>
      </c>
      <c r="M35" s="25" t="s">
        <v>2</v>
      </c>
      <c r="N35" s="25" t="s">
        <v>2</v>
      </c>
      <c r="O35" s="25" t="s">
        <v>2</v>
      </c>
      <c r="P35" s="25" t="s">
        <v>2</v>
      </c>
      <c r="Q35" s="25" t="s">
        <v>2</v>
      </c>
      <c r="R35" s="25" t="s">
        <v>2</v>
      </c>
      <c r="S35" s="25" t="s">
        <v>2</v>
      </c>
      <c r="T35" s="25" t="s">
        <v>2</v>
      </c>
      <c r="U35" s="25" t="s">
        <v>2</v>
      </c>
      <c r="V35" s="25" t="s">
        <v>2</v>
      </c>
      <c r="W35" s="25" t="s">
        <v>2</v>
      </c>
    </row>
    <row r="36" spans="1:23" ht="27.6" x14ac:dyDescent="0.25">
      <c r="A36" s="22" t="s">
        <v>2</v>
      </c>
      <c r="B36" s="22" t="s">
        <v>182</v>
      </c>
      <c r="C36" s="56" t="s">
        <v>176</v>
      </c>
      <c r="D36" s="56" t="s">
        <v>177</v>
      </c>
      <c r="E36" s="56" t="s">
        <v>178</v>
      </c>
      <c r="F36" s="56" t="s">
        <v>179</v>
      </c>
      <c r="G36" s="56" t="s">
        <v>180</v>
      </c>
      <c r="H36" s="56" t="s">
        <v>168</v>
      </c>
      <c r="I36" s="56" t="s">
        <v>181</v>
      </c>
      <c r="J36" s="24" t="s">
        <v>2</v>
      </c>
      <c r="K36" s="25" t="s">
        <v>2</v>
      </c>
      <c r="L36" s="25" t="s">
        <v>2</v>
      </c>
      <c r="M36" s="25" t="s">
        <v>2</v>
      </c>
      <c r="N36" s="25" t="s">
        <v>2</v>
      </c>
      <c r="O36" s="25" t="s">
        <v>2</v>
      </c>
      <c r="P36" s="25" t="s">
        <v>2</v>
      </c>
      <c r="Q36" s="25" t="s">
        <v>2</v>
      </c>
      <c r="R36" s="25" t="s">
        <v>2</v>
      </c>
      <c r="S36" s="25" t="s">
        <v>2</v>
      </c>
      <c r="T36" s="25" t="s">
        <v>2</v>
      </c>
      <c r="U36" s="25" t="s">
        <v>2</v>
      </c>
      <c r="V36" s="25" t="s">
        <v>2</v>
      </c>
      <c r="W36" s="25" t="s">
        <v>2</v>
      </c>
    </row>
    <row r="37" spans="1:23" ht="27.6" x14ac:dyDescent="0.25">
      <c r="A37" s="57" t="s">
        <v>2</v>
      </c>
      <c r="B37" s="57" t="s">
        <v>183</v>
      </c>
      <c r="C37" s="58" t="s">
        <v>176</v>
      </c>
      <c r="D37" s="58" t="s">
        <v>177</v>
      </c>
      <c r="E37" s="58" t="s">
        <v>178</v>
      </c>
      <c r="F37" s="58" t="s">
        <v>179</v>
      </c>
      <c r="G37" s="58" t="s">
        <v>180</v>
      </c>
      <c r="H37" s="58" t="s">
        <v>170</v>
      </c>
      <c r="I37" s="58" t="s">
        <v>184</v>
      </c>
      <c r="J37" s="24" t="s">
        <v>2</v>
      </c>
      <c r="K37" s="25" t="s">
        <v>2</v>
      </c>
      <c r="L37" s="25" t="s">
        <v>2</v>
      </c>
      <c r="M37" s="25" t="s">
        <v>2</v>
      </c>
      <c r="N37" s="25" t="s">
        <v>2</v>
      </c>
      <c r="O37" s="25" t="s">
        <v>2</v>
      </c>
      <c r="P37" s="25" t="s">
        <v>2</v>
      </c>
      <c r="Q37" s="25" t="s">
        <v>2</v>
      </c>
      <c r="R37" s="25" t="s">
        <v>2</v>
      </c>
      <c r="S37" s="25" t="s">
        <v>2</v>
      </c>
      <c r="T37" s="25" t="s">
        <v>2</v>
      </c>
      <c r="U37" s="25" t="s">
        <v>2</v>
      </c>
      <c r="V37" s="25" t="s">
        <v>2</v>
      </c>
      <c r="W37" s="25" t="s">
        <v>2</v>
      </c>
    </row>
    <row r="38" spans="1:23" ht="27.6" x14ac:dyDescent="0.25">
      <c r="A38" s="54" t="s">
        <v>2</v>
      </c>
      <c r="B38" s="54" t="s">
        <v>185</v>
      </c>
      <c r="C38" s="55" t="s">
        <v>2</v>
      </c>
      <c r="D38" s="55" t="s">
        <v>2</v>
      </c>
      <c r="E38" s="55" t="s">
        <v>186</v>
      </c>
      <c r="F38" s="55" t="s">
        <v>187</v>
      </c>
      <c r="G38" s="55" t="s">
        <v>2</v>
      </c>
      <c r="H38" s="55" t="s">
        <v>2</v>
      </c>
      <c r="I38" s="55" t="s">
        <v>188</v>
      </c>
      <c r="J38" s="24" t="s">
        <v>2</v>
      </c>
      <c r="K38" s="25" t="s">
        <v>2</v>
      </c>
      <c r="L38" s="25" t="s">
        <v>2</v>
      </c>
      <c r="M38" s="25" t="s">
        <v>2</v>
      </c>
      <c r="N38" s="25" t="s">
        <v>2</v>
      </c>
      <c r="O38" s="25" t="s">
        <v>2</v>
      </c>
      <c r="P38" s="25" t="s">
        <v>2</v>
      </c>
      <c r="Q38" s="25" t="s">
        <v>2</v>
      </c>
      <c r="R38" s="25" t="s">
        <v>2</v>
      </c>
      <c r="S38" s="25" t="s">
        <v>2</v>
      </c>
      <c r="T38" s="25" t="s">
        <v>2</v>
      </c>
      <c r="U38" s="25" t="s">
        <v>2</v>
      </c>
      <c r="V38" s="25" t="s">
        <v>2</v>
      </c>
      <c r="W38" s="25" t="s">
        <v>2</v>
      </c>
    </row>
    <row r="39" spans="1:23" ht="14.4" x14ac:dyDescent="0.25">
      <c r="A39" s="116" t="s">
        <v>189</v>
      </c>
      <c r="B39" s="117"/>
      <c r="C39" s="117"/>
      <c r="D39" s="117"/>
      <c r="E39" s="117"/>
      <c r="F39" s="117"/>
      <c r="G39" s="117"/>
      <c r="H39" s="117"/>
      <c r="I39" s="117"/>
      <c r="J39" s="25" t="s">
        <v>2</v>
      </c>
      <c r="K39" s="25" t="s">
        <v>2</v>
      </c>
      <c r="L39" s="25" t="s">
        <v>2</v>
      </c>
      <c r="M39" s="25" t="s">
        <v>2</v>
      </c>
      <c r="N39" s="25" t="s">
        <v>2</v>
      </c>
      <c r="O39" s="25" t="s">
        <v>2</v>
      </c>
      <c r="P39" s="25" t="s">
        <v>2</v>
      </c>
      <c r="Q39" s="25" t="s">
        <v>2</v>
      </c>
      <c r="R39" s="25" t="s">
        <v>2</v>
      </c>
      <c r="S39" s="25" t="s">
        <v>2</v>
      </c>
      <c r="T39" s="25" t="s">
        <v>2</v>
      </c>
      <c r="U39" s="25" t="s">
        <v>2</v>
      </c>
      <c r="V39" s="25" t="s">
        <v>2</v>
      </c>
    </row>
    <row r="40" spans="1:23" ht="27.6" x14ac:dyDescent="0.25">
      <c r="A40" s="54" t="s">
        <v>190</v>
      </c>
      <c r="B40" s="54" t="s">
        <v>191</v>
      </c>
      <c r="C40" s="55" t="s">
        <v>192</v>
      </c>
      <c r="D40" s="55" t="s">
        <v>193</v>
      </c>
      <c r="E40" s="55" t="s">
        <v>194</v>
      </c>
      <c r="F40" s="55" t="s">
        <v>169</v>
      </c>
      <c r="G40" s="55" t="s">
        <v>169</v>
      </c>
      <c r="H40" s="55" t="s">
        <v>168</v>
      </c>
      <c r="I40" s="55" t="s">
        <v>195</v>
      </c>
      <c r="J40" s="24" t="s">
        <v>2</v>
      </c>
      <c r="K40" s="25" t="s">
        <v>2</v>
      </c>
      <c r="L40" s="25" t="s">
        <v>2</v>
      </c>
      <c r="M40" s="25" t="s">
        <v>2</v>
      </c>
      <c r="N40" s="25" t="s">
        <v>2</v>
      </c>
      <c r="O40" s="25" t="s">
        <v>2</v>
      </c>
      <c r="P40" s="25" t="s">
        <v>2</v>
      </c>
      <c r="Q40" s="25" t="s">
        <v>2</v>
      </c>
      <c r="R40" s="25" t="s">
        <v>2</v>
      </c>
      <c r="S40" s="25" t="s">
        <v>2</v>
      </c>
      <c r="T40" s="25" t="s">
        <v>2</v>
      </c>
      <c r="U40" s="25" t="s">
        <v>2</v>
      </c>
      <c r="V40" s="25" t="s">
        <v>2</v>
      </c>
      <c r="W40" s="25" t="s">
        <v>2</v>
      </c>
    </row>
    <row r="41" spans="1:23" ht="14.4" x14ac:dyDescent="0.25">
      <c r="A41" s="116" t="s">
        <v>196</v>
      </c>
      <c r="B41" s="117"/>
      <c r="C41" s="117"/>
      <c r="D41" s="117"/>
      <c r="E41" s="117"/>
      <c r="F41" s="117"/>
      <c r="G41" s="117"/>
      <c r="H41" s="117"/>
      <c r="I41" s="117"/>
      <c r="J41" s="25" t="s">
        <v>2</v>
      </c>
      <c r="K41" s="25" t="s">
        <v>2</v>
      </c>
      <c r="L41" s="25" t="s">
        <v>2</v>
      </c>
      <c r="M41" s="25" t="s">
        <v>2</v>
      </c>
      <c r="N41" s="25" t="s">
        <v>2</v>
      </c>
      <c r="O41" s="25" t="s">
        <v>2</v>
      </c>
      <c r="P41" s="25" t="s">
        <v>2</v>
      </c>
      <c r="Q41" s="25" t="s">
        <v>2</v>
      </c>
      <c r="R41" s="25" t="s">
        <v>2</v>
      </c>
      <c r="S41" s="25" t="s">
        <v>2</v>
      </c>
      <c r="T41" s="25" t="s">
        <v>2</v>
      </c>
      <c r="U41" s="25" t="s">
        <v>2</v>
      </c>
      <c r="V41" s="25" t="s">
        <v>2</v>
      </c>
    </row>
    <row r="42" spans="1:23" ht="27.6" x14ac:dyDescent="0.25">
      <c r="A42" s="54" t="s">
        <v>2</v>
      </c>
      <c r="B42" s="54" t="s">
        <v>197</v>
      </c>
      <c r="C42" s="55" t="s">
        <v>168</v>
      </c>
      <c r="D42" s="55" t="s">
        <v>169</v>
      </c>
      <c r="E42" s="55" t="s">
        <v>198</v>
      </c>
      <c r="F42" s="55" t="s">
        <v>169</v>
      </c>
      <c r="G42" s="55" t="s">
        <v>169</v>
      </c>
      <c r="H42" s="55" t="s">
        <v>168</v>
      </c>
      <c r="I42" s="55" t="s">
        <v>198</v>
      </c>
      <c r="J42" s="24" t="s">
        <v>2</v>
      </c>
      <c r="K42" s="25" t="s">
        <v>2</v>
      </c>
      <c r="L42" s="25" t="s">
        <v>2</v>
      </c>
      <c r="M42" s="25" t="s">
        <v>2</v>
      </c>
      <c r="N42" s="25" t="s">
        <v>2</v>
      </c>
      <c r="O42" s="25" t="s">
        <v>2</v>
      </c>
      <c r="P42" s="25" t="s">
        <v>2</v>
      </c>
      <c r="Q42" s="25" t="s">
        <v>2</v>
      </c>
      <c r="R42" s="25" t="s">
        <v>2</v>
      </c>
      <c r="S42" s="25" t="s">
        <v>2</v>
      </c>
      <c r="T42" s="25" t="s">
        <v>2</v>
      </c>
      <c r="U42" s="25" t="s">
        <v>2</v>
      </c>
      <c r="V42" s="25" t="s">
        <v>2</v>
      </c>
      <c r="W42" s="25" t="s">
        <v>2</v>
      </c>
    </row>
    <row r="43" spans="1:23" ht="27.6" x14ac:dyDescent="0.25">
      <c r="A43" s="22" t="s">
        <v>2</v>
      </c>
      <c r="B43" s="22" t="s">
        <v>199</v>
      </c>
      <c r="C43" s="56" t="s">
        <v>192</v>
      </c>
      <c r="D43" s="56" t="s">
        <v>193</v>
      </c>
      <c r="E43" s="56" t="s">
        <v>200</v>
      </c>
      <c r="F43" s="56" t="s">
        <v>169</v>
      </c>
      <c r="G43" s="56" t="s">
        <v>169</v>
      </c>
      <c r="H43" s="56" t="s">
        <v>168</v>
      </c>
      <c r="I43" s="56" t="s">
        <v>201</v>
      </c>
      <c r="J43" s="24" t="s">
        <v>2</v>
      </c>
      <c r="K43" s="25" t="s">
        <v>2</v>
      </c>
      <c r="L43" s="25" t="s">
        <v>2</v>
      </c>
      <c r="M43" s="25" t="s">
        <v>2</v>
      </c>
      <c r="N43" s="25" t="s">
        <v>2</v>
      </c>
      <c r="O43" s="25" t="s">
        <v>2</v>
      </c>
      <c r="P43" s="25" t="s">
        <v>2</v>
      </c>
      <c r="Q43" s="25" t="s">
        <v>2</v>
      </c>
      <c r="R43" s="25" t="s">
        <v>2</v>
      </c>
      <c r="S43" s="25" t="s">
        <v>2</v>
      </c>
      <c r="T43" s="25" t="s">
        <v>2</v>
      </c>
      <c r="U43" s="25" t="s">
        <v>2</v>
      </c>
      <c r="V43" s="25" t="s">
        <v>2</v>
      </c>
      <c r="W43" s="25" t="s">
        <v>2</v>
      </c>
    </row>
    <row r="44" spans="1:23" ht="27.6" x14ac:dyDescent="0.25">
      <c r="A44" s="57" t="s">
        <v>2</v>
      </c>
      <c r="B44" s="57" t="s">
        <v>202</v>
      </c>
      <c r="C44" s="58" t="s">
        <v>203</v>
      </c>
      <c r="D44" s="58" t="s">
        <v>204</v>
      </c>
      <c r="E44" s="58" t="s">
        <v>205</v>
      </c>
      <c r="F44" s="58" t="s">
        <v>179</v>
      </c>
      <c r="G44" s="58" t="s">
        <v>180</v>
      </c>
      <c r="H44" s="58" t="s">
        <v>170</v>
      </c>
      <c r="I44" s="58" t="s">
        <v>206</v>
      </c>
      <c r="J44" s="24" t="s">
        <v>2</v>
      </c>
      <c r="K44" s="25" t="s">
        <v>2</v>
      </c>
      <c r="L44" s="25" t="s">
        <v>2</v>
      </c>
      <c r="M44" s="25" t="s">
        <v>2</v>
      </c>
      <c r="N44" s="25" t="s">
        <v>2</v>
      </c>
      <c r="O44" s="25" t="s">
        <v>2</v>
      </c>
      <c r="P44" s="25" t="s">
        <v>2</v>
      </c>
      <c r="Q44" s="25" t="s">
        <v>2</v>
      </c>
      <c r="R44" s="25" t="s">
        <v>2</v>
      </c>
      <c r="S44" s="25" t="s">
        <v>2</v>
      </c>
      <c r="T44" s="25" t="s">
        <v>2</v>
      </c>
      <c r="U44" s="25" t="s">
        <v>2</v>
      </c>
      <c r="V44" s="25" t="s">
        <v>2</v>
      </c>
      <c r="W44" s="25" t="s">
        <v>2</v>
      </c>
    </row>
    <row r="45" spans="1:23" ht="27.6" x14ac:dyDescent="0.25">
      <c r="A45" s="54" t="s">
        <v>2</v>
      </c>
      <c r="B45" s="54" t="s">
        <v>120</v>
      </c>
      <c r="C45" s="55" t="s">
        <v>168</v>
      </c>
      <c r="D45" s="55" t="s">
        <v>169</v>
      </c>
      <c r="E45" s="55" t="s">
        <v>207</v>
      </c>
      <c r="F45" s="55" t="s">
        <v>169</v>
      </c>
      <c r="G45" s="55" t="s">
        <v>169</v>
      </c>
      <c r="H45" s="55" t="s">
        <v>168</v>
      </c>
      <c r="I45" s="55" t="s">
        <v>207</v>
      </c>
      <c r="J45" s="24" t="s">
        <v>2</v>
      </c>
      <c r="K45" s="25" t="s">
        <v>2</v>
      </c>
      <c r="L45" s="25" t="s">
        <v>2</v>
      </c>
      <c r="M45" s="25" t="s">
        <v>2</v>
      </c>
      <c r="N45" s="25" t="s">
        <v>2</v>
      </c>
      <c r="O45" s="25" t="s">
        <v>2</v>
      </c>
      <c r="P45" s="25" t="s">
        <v>2</v>
      </c>
      <c r="Q45" s="25" t="s">
        <v>2</v>
      </c>
      <c r="R45" s="25" t="s">
        <v>2</v>
      </c>
      <c r="S45" s="25" t="s">
        <v>2</v>
      </c>
      <c r="T45" s="25" t="s">
        <v>2</v>
      </c>
      <c r="U45" s="25" t="s">
        <v>2</v>
      </c>
      <c r="V45" s="25" t="s">
        <v>2</v>
      </c>
      <c r="W45" s="25" t="s">
        <v>2</v>
      </c>
    </row>
    <row r="46" spans="1:23" ht="14.4" x14ac:dyDescent="0.25">
      <c r="A46" s="116" t="s">
        <v>208</v>
      </c>
      <c r="B46" s="117"/>
      <c r="C46" s="117"/>
      <c r="D46" s="117"/>
      <c r="E46" s="117"/>
      <c r="F46" s="117"/>
      <c r="G46" s="117"/>
      <c r="H46" s="117"/>
      <c r="I46" s="117"/>
      <c r="J46" s="25" t="s">
        <v>2</v>
      </c>
      <c r="K46" s="25" t="s">
        <v>2</v>
      </c>
      <c r="L46" s="25" t="s">
        <v>2</v>
      </c>
      <c r="M46" s="25" t="s">
        <v>2</v>
      </c>
      <c r="N46" s="25" t="s">
        <v>2</v>
      </c>
      <c r="O46" s="25" t="s">
        <v>2</v>
      </c>
      <c r="P46" s="25" t="s">
        <v>2</v>
      </c>
      <c r="Q46" s="25" t="s">
        <v>2</v>
      </c>
      <c r="R46" s="25" t="s">
        <v>2</v>
      </c>
      <c r="S46" s="25" t="s">
        <v>2</v>
      </c>
      <c r="T46" s="25" t="s">
        <v>2</v>
      </c>
      <c r="U46" s="25" t="s">
        <v>2</v>
      </c>
      <c r="V46" s="25" t="s">
        <v>2</v>
      </c>
    </row>
    <row r="47" spans="1:23" ht="41.4" x14ac:dyDescent="0.25">
      <c r="A47" s="54" t="s">
        <v>209</v>
      </c>
      <c r="B47" s="54" t="s">
        <v>210</v>
      </c>
      <c r="C47" s="55" t="s">
        <v>192</v>
      </c>
      <c r="D47" s="55" t="s">
        <v>211</v>
      </c>
      <c r="E47" s="55" t="s">
        <v>212</v>
      </c>
      <c r="F47" s="55" t="s">
        <v>169</v>
      </c>
      <c r="G47" s="55" t="s">
        <v>169</v>
      </c>
      <c r="H47" s="55" t="s">
        <v>168</v>
      </c>
      <c r="I47" s="55" t="s">
        <v>213</v>
      </c>
      <c r="J47" s="24" t="s">
        <v>2</v>
      </c>
      <c r="K47" s="25" t="s">
        <v>2</v>
      </c>
      <c r="L47" s="25" t="s">
        <v>2</v>
      </c>
      <c r="M47" s="25" t="s">
        <v>2</v>
      </c>
      <c r="N47" s="25" t="s">
        <v>2</v>
      </c>
      <c r="O47" s="25" t="s">
        <v>2</v>
      </c>
      <c r="P47" s="25" t="s">
        <v>2</v>
      </c>
      <c r="Q47" s="25" t="s">
        <v>2</v>
      </c>
      <c r="R47" s="25" t="s">
        <v>2</v>
      </c>
      <c r="S47" s="25" t="s">
        <v>2</v>
      </c>
      <c r="T47" s="25" t="s">
        <v>2</v>
      </c>
      <c r="U47" s="25" t="s">
        <v>2</v>
      </c>
      <c r="V47" s="25" t="s">
        <v>2</v>
      </c>
      <c r="W47" s="25" t="s">
        <v>2</v>
      </c>
    </row>
    <row r="48" spans="1:23" ht="14.4" x14ac:dyDescent="0.25">
      <c r="A48" s="116" t="s">
        <v>214</v>
      </c>
      <c r="B48" s="117"/>
      <c r="C48" s="117"/>
      <c r="D48" s="117"/>
      <c r="E48" s="117"/>
      <c r="F48" s="117"/>
      <c r="G48" s="117"/>
      <c r="H48" s="117"/>
      <c r="I48" s="117"/>
      <c r="J48" s="25" t="s">
        <v>2</v>
      </c>
      <c r="K48" s="25" t="s">
        <v>2</v>
      </c>
      <c r="L48" s="25" t="s">
        <v>2</v>
      </c>
      <c r="M48" s="25" t="s">
        <v>2</v>
      </c>
      <c r="N48" s="25" t="s">
        <v>2</v>
      </c>
      <c r="O48" s="25" t="s">
        <v>2</v>
      </c>
      <c r="P48" s="25" t="s">
        <v>2</v>
      </c>
      <c r="Q48" s="25" t="s">
        <v>2</v>
      </c>
      <c r="R48" s="25" t="s">
        <v>2</v>
      </c>
      <c r="S48" s="25" t="s">
        <v>2</v>
      </c>
      <c r="T48" s="25" t="s">
        <v>2</v>
      </c>
      <c r="U48" s="25" t="s">
        <v>2</v>
      </c>
      <c r="V48" s="25" t="s">
        <v>2</v>
      </c>
    </row>
    <row r="49" spans="1:23" ht="41.4" x14ac:dyDescent="0.25">
      <c r="A49" s="54" t="s">
        <v>209</v>
      </c>
      <c r="B49" s="54" t="s">
        <v>215</v>
      </c>
      <c r="C49" s="55" t="s">
        <v>168</v>
      </c>
      <c r="D49" s="55" t="s">
        <v>169</v>
      </c>
      <c r="E49" s="55" t="s">
        <v>169</v>
      </c>
      <c r="F49" s="55" t="s">
        <v>169</v>
      </c>
      <c r="G49" s="55" t="s">
        <v>169</v>
      </c>
      <c r="H49" s="55" t="s">
        <v>168</v>
      </c>
      <c r="I49" s="55" t="s">
        <v>169</v>
      </c>
      <c r="J49" s="24" t="s">
        <v>2</v>
      </c>
      <c r="K49" s="25" t="s">
        <v>2</v>
      </c>
      <c r="L49" s="25" t="s">
        <v>2</v>
      </c>
      <c r="M49" s="25" t="s">
        <v>2</v>
      </c>
      <c r="N49" s="25" t="s">
        <v>2</v>
      </c>
      <c r="O49" s="25" t="s">
        <v>2</v>
      </c>
      <c r="P49" s="25" t="s">
        <v>2</v>
      </c>
      <c r="Q49" s="25" t="s">
        <v>2</v>
      </c>
      <c r="R49" s="25" t="s">
        <v>2</v>
      </c>
      <c r="S49" s="25" t="s">
        <v>2</v>
      </c>
      <c r="T49" s="25" t="s">
        <v>2</v>
      </c>
      <c r="U49" s="25" t="s">
        <v>2</v>
      </c>
      <c r="V49" s="25" t="s">
        <v>2</v>
      </c>
      <c r="W49" s="25" t="s">
        <v>2</v>
      </c>
    </row>
    <row r="50" spans="1:23" ht="41.4" x14ac:dyDescent="0.25">
      <c r="A50" s="54" t="s">
        <v>216</v>
      </c>
      <c r="B50" s="54" t="s">
        <v>217</v>
      </c>
      <c r="C50" s="55" t="s">
        <v>168</v>
      </c>
      <c r="D50" s="55" t="s">
        <v>169</v>
      </c>
      <c r="E50" s="55" t="s">
        <v>169</v>
      </c>
      <c r="F50" s="55" t="s">
        <v>169</v>
      </c>
      <c r="G50" s="55" t="s">
        <v>169</v>
      </c>
      <c r="H50" s="55" t="s">
        <v>218</v>
      </c>
      <c r="I50" s="55" t="s">
        <v>219</v>
      </c>
      <c r="J50" s="24" t="s">
        <v>2</v>
      </c>
      <c r="K50" s="25" t="s">
        <v>2</v>
      </c>
      <c r="L50" s="25" t="s">
        <v>2</v>
      </c>
      <c r="M50" s="25" t="s">
        <v>2</v>
      </c>
      <c r="N50" s="25" t="s">
        <v>2</v>
      </c>
      <c r="O50" s="25" t="s">
        <v>2</v>
      </c>
      <c r="P50" s="25" t="s">
        <v>2</v>
      </c>
      <c r="Q50" s="25" t="s">
        <v>2</v>
      </c>
      <c r="R50" s="25" t="s">
        <v>2</v>
      </c>
      <c r="S50" s="25" t="s">
        <v>2</v>
      </c>
      <c r="T50" s="25" t="s">
        <v>2</v>
      </c>
      <c r="U50" s="25" t="s">
        <v>2</v>
      </c>
      <c r="V50" s="25" t="s">
        <v>2</v>
      </c>
      <c r="W50" s="25" t="s">
        <v>2</v>
      </c>
    </row>
    <row r="51" spans="1:23" ht="55.2" x14ac:dyDescent="0.25">
      <c r="A51" s="54" t="s">
        <v>220</v>
      </c>
      <c r="B51" s="54" t="s">
        <v>221</v>
      </c>
      <c r="C51" s="55" t="s">
        <v>168</v>
      </c>
      <c r="D51" s="55" t="s">
        <v>169</v>
      </c>
      <c r="E51" s="55" t="s">
        <v>169</v>
      </c>
      <c r="F51" s="55" t="s">
        <v>169</v>
      </c>
      <c r="G51" s="55" t="s">
        <v>169</v>
      </c>
      <c r="H51" s="55" t="s">
        <v>222</v>
      </c>
      <c r="I51" s="55" t="s">
        <v>223</v>
      </c>
      <c r="J51" s="24" t="s">
        <v>2</v>
      </c>
      <c r="K51" s="25" t="s">
        <v>2</v>
      </c>
      <c r="L51" s="25" t="s">
        <v>2</v>
      </c>
      <c r="M51" s="25" t="s">
        <v>2</v>
      </c>
      <c r="N51" s="25" t="s">
        <v>2</v>
      </c>
      <c r="O51" s="25" t="s">
        <v>2</v>
      </c>
      <c r="P51" s="25" t="s">
        <v>2</v>
      </c>
      <c r="Q51" s="25" t="s">
        <v>2</v>
      </c>
      <c r="R51" s="25" t="s">
        <v>2</v>
      </c>
      <c r="S51" s="25" t="s">
        <v>2</v>
      </c>
      <c r="T51" s="25" t="s">
        <v>2</v>
      </c>
      <c r="U51" s="25" t="s">
        <v>2</v>
      </c>
      <c r="V51" s="25" t="s">
        <v>2</v>
      </c>
      <c r="W51" s="25" t="s">
        <v>2</v>
      </c>
    </row>
    <row r="52" spans="1:23" ht="41.4" x14ac:dyDescent="0.25">
      <c r="A52" s="54" t="s">
        <v>224</v>
      </c>
      <c r="B52" s="54" t="s">
        <v>225</v>
      </c>
      <c r="C52" s="55" t="s">
        <v>168</v>
      </c>
      <c r="D52" s="55" t="s">
        <v>169</v>
      </c>
      <c r="E52" s="55" t="s">
        <v>169</v>
      </c>
      <c r="F52" s="55" t="s">
        <v>169</v>
      </c>
      <c r="G52" s="55" t="s">
        <v>169</v>
      </c>
      <c r="H52" s="55" t="s">
        <v>226</v>
      </c>
      <c r="I52" s="55" t="s">
        <v>227</v>
      </c>
      <c r="J52" s="24" t="s">
        <v>2</v>
      </c>
      <c r="K52" s="25" t="s">
        <v>2</v>
      </c>
      <c r="L52" s="25" t="s">
        <v>2</v>
      </c>
      <c r="M52" s="25" t="s">
        <v>2</v>
      </c>
      <c r="N52" s="25" t="s">
        <v>2</v>
      </c>
      <c r="O52" s="25" t="s">
        <v>2</v>
      </c>
      <c r="P52" s="25" t="s">
        <v>2</v>
      </c>
      <c r="Q52" s="25" t="s">
        <v>2</v>
      </c>
      <c r="R52" s="25" t="s">
        <v>2</v>
      </c>
      <c r="S52" s="25" t="s">
        <v>2</v>
      </c>
      <c r="T52" s="25" t="s">
        <v>2</v>
      </c>
      <c r="U52" s="25" t="s">
        <v>2</v>
      </c>
      <c r="V52" s="25" t="s">
        <v>2</v>
      </c>
      <c r="W52" s="25" t="s">
        <v>2</v>
      </c>
    </row>
    <row r="53" spans="1:23" ht="41.4" x14ac:dyDescent="0.25">
      <c r="A53" s="54" t="s">
        <v>228</v>
      </c>
      <c r="B53" s="54" t="s">
        <v>78</v>
      </c>
      <c r="C53" s="55" t="s">
        <v>168</v>
      </c>
      <c r="D53" s="55" t="s">
        <v>169</v>
      </c>
      <c r="E53" s="55" t="s">
        <v>169</v>
      </c>
      <c r="F53" s="55" t="s">
        <v>169</v>
      </c>
      <c r="G53" s="55" t="s">
        <v>169</v>
      </c>
      <c r="H53" s="55" t="s">
        <v>229</v>
      </c>
      <c r="I53" s="55" t="s">
        <v>230</v>
      </c>
      <c r="J53" s="24" t="s">
        <v>2</v>
      </c>
      <c r="K53" s="25" t="s">
        <v>2</v>
      </c>
      <c r="L53" s="25" t="s">
        <v>2</v>
      </c>
      <c r="M53" s="25" t="s">
        <v>2</v>
      </c>
      <c r="N53" s="25" t="s">
        <v>2</v>
      </c>
      <c r="O53" s="25" t="s">
        <v>2</v>
      </c>
      <c r="P53" s="25" t="s">
        <v>2</v>
      </c>
      <c r="Q53" s="25" t="s">
        <v>2</v>
      </c>
      <c r="R53" s="25" t="s">
        <v>2</v>
      </c>
      <c r="S53" s="25" t="s">
        <v>2</v>
      </c>
      <c r="T53" s="25" t="s">
        <v>2</v>
      </c>
      <c r="U53" s="25" t="s">
        <v>2</v>
      </c>
      <c r="V53" s="25" t="s">
        <v>2</v>
      </c>
      <c r="W53" s="25" t="s">
        <v>2</v>
      </c>
    </row>
    <row r="54" spans="1:23" ht="69" x14ac:dyDescent="0.25">
      <c r="A54" s="54" t="s">
        <v>231</v>
      </c>
      <c r="B54" s="54" t="s">
        <v>80</v>
      </c>
      <c r="C54" s="55" t="s">
        <v>168</v>
      </c>
      <c r="D54" s="55" t="s">
        <v>169</v>
      </c>
      <c r="E54" s="55" t="s">
        <v>169</v>
      </c>
      <c r="F54" s="55" t="s">
        <v>169</v>
      </c>
      <c r="G54" s="55" t="s">
        <v>169</v>
      </c>
      <c r="H54" s="55" t="s">
        <v>232</v>
      </c>
      <c r="I54" s="55" t="s">
        <v>233</v>
      </c>
      <c r="J54" s="24" t="s">
        <v>2</v>
      </c>
      <c r="K54" s="25" t="s">
        <v>2</v>
      </c>
      <c r="L54" s="25" t="s">
        <v>2</v>
      </c>
      <c r="M54" s="25" t="s">
        <v>2</v>
      </c>
      <c r="N54" s="25" t="s">
        <v>2</v>
      </c>
      <c r="O54" s="25" t="s">
        <v>2</v>
      </c>
      <c r="P54" s="25" t="s">
        <v>2</v>
      </c>
      <c r="Q54" s="25" t="s">
        <v>2</v>
      </c>
      <c r="R54" s="25" t="s">
        <v>2</v>
      </c>
      <c r="S54" s="25" t="s">
        <v>2</v>
      </c>
      <c r="T54" s="25" t="s">
        <v>2</v>
      </c>
      <c r="U54" s="25" t="s">
        <v>2</v>
      </c>
      <c r="V54" s="25" t="s">
        <v>2</v>
      </c>
      <c r="W54" s="25" t="s">
        <v>2</v>
      </c>
    </row>
    <row r="55" spans="1:23" ht="41.4" x14ac:dyDescent="0.25">
      <c r="A55" s="54" t="s">
        <v>234</v>
      </c>
      <c r="B55" s="54" t="s">
        <v>235</v>
      </c>
      <c r="C55" s="55" t="s">
        <v>168</v>
      </c>
      <c r="D55" s="55" t="s">
        <v>169</v>
      </c>
      <c r="E55" s="55" t="s">
        <v>169</v>
      </c>
      <c r="F55" s="55" t="s">
        <v>169</v>
      </c>
      <c r="G55" s="55" t="s">
        <v>169</v>
      </c>
      <c r="H55" s="55" t="s">
        <v>236</v>
      </c>
      <c r="I55" s="55" t="s">
        <v>237</v>
      </c>
      <c r="J55" s="24" t="s">
        <v>2</v>
      </c>
      <c r="K55" s="25" t="s">
        <v>2</v>
      </c>
      <c r="L55" s="25" t="s">
        <v>2</v>
      </c>
      <c r="M55" s="25" t="s">
        <v>2</v>
      </c>
      <c r="N55" s="25" t="s">
        <v>2</v>
      </c>
      <c r="O55" s="25" t="s">
        <v>2</v>
      </c>
      <c r="P55" s="25" t="s">
        <v>2</v>
      </c>
      <c r="Q55" s="25" t="s">
        <v>2</v>
      </c>
      <c r="R55" s="25" t="s">
        <v>2</v>
      </c>
      <c r="S55" s="25" t="s">
        <v>2</v>
      </c>
      <c r="T55" s="25" t="s">
        <v>2</v>
      </c>
      <c r="U55" s="25" t="s">
        <v>2</v>
      </c>
      <c r="V55" s="25" t="s">
        <v>2</v>
      </c>
      <c r="W55" s="25" t="s">
        <v>2</v>
      </c>
    </row>
    <row r="56" spans="1:23" ht="27.6" x14ac:dyDescent="0.25">
      <c r="A56" s="22" t="s">
        <v>2</v>
      </c>
      <c r="B56" s="22" t="s">
        <v>238</v>
      </c>
      <c r="C56" s="56" t="s">
        <v>192</v>
      </c>
      <c r="D56" s="56" t="s">
        <v>211</v>
      </c>
      <c r="E56" s="56" t="s">
        <v>212</v>
      </c>
      <c r="F56" s="56" t="s">
        <v>169</v>
      </c>
      <c r="G56" s="56" t="s">
        <v>169</v>
      </c>
      <c r="H56" s="56" t="s">
        <v>239</v>
      </c>
      <c r="I56" s="56" t="s">
        <v>240</v>
      </c>
      <c r="J56" s="24" t="s">
        <v>2</v>
      </c>
      <c r="K56" s="25" t="s">
        <v>2</v>
      </c>
      <c r="L56" s="25" t="s">
        <v>2</v>
      </c>
      <c r="M56" s="25" t="s">
        <v>2</v>
      </c>
      <c r="N56" s="25" t="s">
        <v>2</v>
      </c>
      <c r="O56" s="25" t="s">
        <v>2</v>
      </c>
      <c r="P56" s="25" t="s">
        <v>2</v>
      </c>
      <c r="Q56" s="25" t="s">
        <v>2</v>
      </c>
      <c r="R56" s="25" t="s">
        <v>2</v>
      </c>
      <c r="S56" s="25" t="s">
        <v>2</v>
      </c>
      <c r="T56" s="25" t="s">
        <v>2</v>
      </c>
      <c r="U56" s="25" t="s">
        <v>2</v>
      </c>
      <c r="V56" s="25" t="s">
        <v>2</v>
      </c>
      <c r="W56" s="25" t="s">
        <v>2</v>
      </c>
    </row>
    <row r="57" spans="1:23" ht="27.6" x14ac:dyDescent="0.25">
      <c r="A57" s="57" t="s">
        <v>2</v>
      </c>
      <c r="B57" s="57" t="s">
        <v>241</v>
      </c>
      <c r="C57" s="58" t="s">
        <v>242</v>
      </c>
      <c r="D57" s="58" t="s">
        <v>243</v>
      </c>
      <c r="E57" s="58" t="s">
        <v>244</v>
      </c>
      <c r="F57" s="58" t="s">
        <v>179</v>
      </c>
      <c r="G57" s="58" t="s">
        <v>180</v>
      </c>
      <c r="H57" s="58" t="s">
        <v>245</v>
      </c>
      <c r="I57" s="58" t="s">
        <v>246</v>
      </c>
      <c r="J57" s="24" t="s">
        <v>2</v>
      </c>
      <c r="K57" s="25" t="s">
        <v>2</v>
      </c>
      <c r="L57" s="25" t="s">
        <v>2</v>
      </c>
      <c r="M57" s="25" t="s">
        <v>2</v>
      </c>
      <c r="N57" s="25" t="s">
        <v>2</v>
      </c>
      <c r="O57" s="25" t="s">
        <v>2</v>
      </c>
      <c r="P57" s="25" t="s">
        <v>2</v>
      </c>
      <c r="Q57" s="25" t="s">
        <v>2</v>
      </c>
      <c r="R57" s="25" t="s">
        <v>2</v>
      </c>
      <c r="S57" s="25" t="s">
        <v>2</v>
      </c>
      <c r="T57" s="25" t="s">
        <v>2</v>
      </c>
      <c r="U57" s="25" t="s">
        <v>2</v>
      </c>
      <c r="V57" s="25" t="s">
        <v>2</v>
      </c>
      <c r="W57" s="25" t="s">
        <v>2</v>
      </c>
    </row>
    <row r="58" spans="1:23" ht="14.4" x14ac:dyDescent="0.25">
      <c r="A58" s="116" t="s">
        <v>247</v>
      </c>
      <c r="B58" s="117"/>
      <c r="C58" s="117"/>
      <c r="D58" s="117"/>
      <c r="E58" s="117"/>
      <c r="F58" s="117"/>
      <c r="G58" s="117"/>
      <c r="H58" s="117"/>
      <c r="I58" s="117"/>
      <c r="J58" s="25" t="s">
        <v>2</v>
      </c>
      <c r="K58" s="25" t="s">
        <v>2</v>
      </c>
      <c r="L58" s="25" t="s">
        <v>2</v>
      </c>
      <c r="M58" s="25" t="s">
        <v>2</v>
      </c>
      <c r="N58" s="25" t="s">
        <v>2</v>
      </c>
      <c r="O58" s="25" t="s">
        <v>2</v>
      </c>
      <c r="P58" s="25" t="s">
        <v>2</v>
      </c>
      <c r="Q58" s="25" t="s">
        <v>2</v>
      </c>
      <c r="R58" s="25" t="s">
        <v>2</v>
      </c>
      <c r="S58" s="25" t="s">
        <v>2</v>
      </c>
      <c r="T58" s="25" t="s">
        <v>2</v>
      </c>
      <c r="U58" s="25" t="s">
        <v>2</v>
      </c>
      <c r="V58" s="25" t="s">
        <v>2</v>
      </c>
    </row>
    <row r="59" spans="1:23" ht="41.4" x14ac:dyDescent="0.25">
      <c r="A59" s="54" t="s">
        <v>248</v>
      </c>
      <c r="B59" s="54" t="s">
        <v>83</v>
      </c>
      <c r="C59" s="55" t="s">
        <v>168</v>
      </c>
      <c r="D59" s="55" t="s">
        <v>169</v>
      </c>
      <c r="E59" s="55" t="s">
        <v>169</v>
      </c>
      <c r="F59" s="55" t="s">
        <v>169</v>
      </c>
      <c r="G59" s="55" t="s">
        <v>169</v>
      </c>
      <c r="H59" s="55" t="s">
        <v>249</v>
      </c>
      <c r="I59" s="55" t="s">
        <v>250</v>
      </c>
      <c r="J59" s="24" t="s">
        <v>2</v>
      </c>
      <c r="K59" s="25" t="s">
        <v>2</v>
      </c>
      <c r="L59" s="25" t="s">
        <v>2</v>
      </c>
      <c r="M59" s="25" t="s">
        <v>2</v>
      </c>
      <c r="N59" s="25" t="s">
        <v>2</v>
      </c>
      <c r="O59" s="25" t="s">
        <v>2</v>
      </c>
      <c r="P59" s="25" t="s">
        <v>2</v>
      </c>
      <c r="Q59" s="25" t="s">
        <v>2</v>
      </c>
      <c r="R59" s="25" t="s">
        <v>2</v>
      </c>
      <c r="S59" s="25" t="s">
        <v>2</v>
      </c>
      <c r="T59" s="25" t="s">
        <v>2</v>
      </c>
      <c r="U59" s="25" t="s">
        <v>2</v>
      </c>
      <c r="V59" s="25" t="s">
        <v>2</v>
      </c>
      <c r="W59" s="25" t="s">
        <v>2</v>
      </c>
    </row>
    <row r="60" spans="1:23" ht="41.4" x14ac:dyDescent="0.25">
      <c r="A60" s="54" t="s">
        <v>251</v>
      </c>
      <c r="B60" s="54" t="s">
        <v>84</v>
      </c>
      <c r="C60" s="55" t="s">
        <v>168</v>
      </c>
      <c r="D60" s="55" t="s">
        <v>169</v>
      </c>
      <c r="E60" s="55" t="s">
        <v>169</v>
      </c>
      <c r="F60" s="55" t="s">
        <v>169</v>
      </c>
      <c r="G60" s="55" t="s">
        <v>169</v>
      </c>
      <c r="H60" s="55" t="s">
        <v>252</v>
      </c>
      <c r="I60" s="55" t="s">
        <v>253</v>
      </c>
      <c r="J60" s="24" t="s">
        <v>2</v>
      </c>
      <c r="K60" s="25" t="s">
        <v>2</v>
      </c>
      <c r="L60" s="25" t="s">
        <v>2</v>
      </c>
      <c r="M60" s="25" t="s">
        <v>2</v>
      </c>
      <c r="N60" s="25" t="s">
        <v>2</v>
      </c>
      <c r="O60" s="25" t="s">
        <v>2</v>
      </c>
      <c r="P60" s="25" t="s">
        <v>2</v>
      </c>
      <c r="Q60" s="25" t="s">
        <v>2</v>
      </c>
      <c r="R60" s="25" t="s">
        <v>2</v>
      </c>
      <c r="S60" s="25" t="s">
        <v>2</v>
      </c>
      <c r="T60" s="25" t="s">
        <v>2</v>
      </c>
      <c r="U60" s="25" t="s">
        <v>2</v>
      </c>
      <c r="V60" s="25" t="s">
        <v>2</v>
      </c>
      <c r="W60" s="25" t="s">
        <v>2</v>
      </c>
    </row>
    <row r="61" spans="1:23" ht="82.8" x14ac:dyDescent="0.25">
      <c r="A61" s="54" t="s">
        <v>254</v>
      </c>
      <c r="B61" s="54" t="s">
        <v>255</v>
      </c>
      <c r="C61" s="55" t="s">
        <v>168</v>
      </c>
      <c r="D61" s="55" t="s">
        <v>169</v>
      </c>
      <c r="E61" s="55" t="s">
        <v>169</v>
      </c>
      <c r="F61" s="55" t="s">
        <v>169</v>
      </c>
      <c r="G61" s="55" t="s">
        <v>169</v>
      </c>
      <c r="H61" s="55" t="s">
        <v>256</v>
      </c>
      <c r="I61" s="55" t="s">
        <v>257</v>
      </c>
      <c r="J61" s="24" t="s">
        <v>2</v>
      </c>
      <c r="K61" s="25" t="s">
        <v>2</v>
      </c>
      <c r="L61" s="25" t="s">
        <v>2</v>
      </c>
      <c r="M61" s="25" t="s">
        <v>2</v>
      </c>
      <c r="N61" s="25" t="s">
        <v>2</v>
      </c>
      <c r="O61" s="25" t="s">
        <v>2</v>
      </c>
      <c r="P61" s="25" t="s">
        <v>2</v>
      </c>
      <c r="Q61" s="25" t="s">
        <v>2</v>
      </c>
      <c r="R61" s="25" t="s">
        <v>2</v>
      </c>
      <c r="S61" s="25" t="s">
        <v>2</v>
      </c>
      <c r="T61" s="25" t="s">
        <v>2</v>
      </c>
      <c r="U61" s="25" t="s">
        <v>2</v>
      </c>
      <c r="V61" s="25" t="s">
        <v>2</v>
      </c>
      <c r="W61" s="25" t="s">
        <v>2</v>
      </c>
    </row>
    <row r="62" spans="1:23" ht="41.4" x14ac:dyDescent="0.25">
      <c r="A62" s="54" t="s">
        <v>258</v>
      </c>
      <c r="B62" s="54" t="s">
        <v>87</v>
      </c>
      <c r="C62" s="55" t="s">
        <v>168</v>
      </c>
      <c r="D62" s="55" t="s">
        <v>169</v>
      </c>
      <c r="E62" s="55" t="s">
        <v>169</v>
      </c>
      <c r="F62" s="55" t="s">
        <v>169</v>
      </c>
      <c r="G62" s="55" t="s">
        <v>169</v>
      </c>
      <c r="H62" s="55" t="s">
        <v>259</v>
      </c>
      <c r="I62" s="55" t="s">
        <v>260</v>
      </c>
      <c r="J62" s="24" t="s">
        <v>2</v>
      </c>
      <c r="K62" s="25" t="s">
        <v>2</v>
      </c>
      <c r="L62" s="25" t="s">
        <v>2</v>
      </c>
      <c r="M62" s="25" t="s">
        <v>2</v>
      </c>
      <c r="N62" s="25" t="s">
        <v>2</v>
      </c>
      <c r="O62" s="25" t="s">
        <v>2</v>
      </c>
      <c r="P62" s="25" t="s">
        <v>2</v>
      </c>
      <c r="Q62" s="25" t="s">
        <v>2</v>
      </c>
      <c r="R62" s="25" t="s">
        <v>2</v>
      </c>
      <c r="S62" s="25" t="s">
        <v>2</v>
      </c>
      <c r="T62" s="25" t="s">
        <v>2</v>
      </c>
      <c r="U62" s="25" t="s">
        <v>2</v>
      </c>
      <c r="V62" s="25" t="s">
        <v>2</v>
      </c>
      <c r="W62" s="25" t="s">
        <v>2</v>
      </c>
    </row>
    <row r="63" spans="1:23" ht="41.4" x14ac:dyDescent="0.25">
      <c r="A63" s="54" t="s">
        <v>261</v>
      </c>
      <c r="B63" s="54" t="s">
        <v>88</v>
      </c>
      <c r="C63" s="55" t="s">
        <v>168</v>
      </c>
      <c r="D63" s="55" t="s">
        <v>169</v>
      </c>
      <c r="E63" s="55" t="s">
        <v>169</v>
      </c>
      <c r="F63" s="55" t="s">
        <v>169</v>
      </c>
      <c r="G63" s="55" t="s">
        <v>169</v>
      </c>
      <c r="H63" s="55" t="s">
        <v>262</v>
      </c>
      <c r="I63" s="55" t="s">
        <v>263</v>
      </c>
      <c r="J63" s="24" t="s">
        <v>2</v>
      </c>
      <c r="K63" s="25" t="s">
        <v>2</v>
      </c>
      <c r="L63" s="25" t="s">
        <v>2</v>
      </c>
      <c r="M63" s="25" t="s">
        <v>2</v>
      </c>
      <c r="N63" s="25" t="s">
        <v>2</v>
      </c>
      <c r="O63" s="25" t="s">
        <v>2</v>
      </c>
      <c r="P63" s="25" t="s">
        <v>2</v>
      </c>
      <c r="Q63" s="25" t="s">
        <v>2</v>
      </c>
      <c r="R63" s="25" t="s">
        <v>2</v>
      </c>
      <c r="S63" s="25" t="s">
        <v>2</v>
      </c>
      <c r="T63" s="25" t="s">
        <v>2</v>
      </c>
      <c r="U63" s="25" t="s">
        <v>2</v>
      </c>
      <c r="V63" s="25" t="s">
        <v>2</v>
      </c>
      <c r="W63" s="25" t="s">
        <v>2</v>
      </c>
    </row>
    <row r="64" spans="1:23" ht="27.6" x14ac:dyDescent="0.25">
      <c r="A64" s="22" t="s">
        <v>2</v>
      </c>
      <c r="B64" s="22" t="s">
        <v>264</v>
      </c>
      <c r="C64" s="56" t="s">
        <v>168</v>
      </c>
      <c r="D64" s="56" t="s">
        <v>169</v>
      </c>
      <c r="E64" s="56" t="s">
        <v>169</v>
      </c>
      <c r="F64" s="56" t="s">
        <v>169</v>
      </c>
      <c r="G64" s="56" t="s">
        <v>169</v>
      </c>
      <c r="H64" s="56" t="s">
        <v>265</v>
      </c>
      <c r="I64" s="56" t="s">
        <v>266</v>
      </c>
      <c r="J64" s="24" t="s">
        <v>2</v>
      </c>
      <c r="K64" s="25" t="s">
        <v>2</v>
      </c>
      <c r="L64" s="25" t="s">
        <v>2</v>
      </c>
      <c r="M64" s="25" t="s">
        <v>2</v>
      </c>
      <c r="N64" s="25" t="s">
        <v>2</v>
      </c>
      <c r="O64" s="25" t="s">
        <v>2</v>
      </c>
      <c r="P64" s="25" t="s">
        <v>2</v>
      </c>
      <c r="Q64" s="25" t="s">
        <v>2</v>
      </c>
      <c r="R64" s="25" t="s">
        <v>2</v>
      </c>
      <c r="S64" s="25" t="s">
        <v>2</v>
      </c>
      <c r="T64" s="25" t="s">
        <v>2</v>
      </c>
      <c r="U64" s="25" t="s">
        <v>2</v>
      </c>
      <c r="V64" s="25" t="s">
        <v>2</v>
      </c>
      <c r="W64" s="25" t="s">
        <v>2</v>
      </c>
    </row>
    <row r="65" spans="1:23" ht="27.6" x14ac:dyDescent="0.25">
      <c r="A65" s="57" t="s">
        <v>2</v>
      </c>
      <c r="B65" s="57" t="s">
        <v>267</v>
      </c>
      <c r="C65" s="58" t="s">
        <v>242</v>
      </c>
      <c r="D65" s="58" t="s">
        <v>243</v>
      </c>
      <c r="E65" s="58" t="s">
        <v>244</v>
      </c>
      <c r="F65" s="58" t="s">
        <v>179</v>
      </c>
      <c r="G65" s="58" t="s">
        <v>180</v>
      </c>
      <c r="H65" s="58" t="s">
        <v>268</v>
      </c>
      <c r="I65" s="58" t="s">
        <v>269</v>
      </c>
      <c r="J65" s="24" t="s">
        <v>2</v>
      </c>
      <c r="K65" s="25" t="s">
        <v>2</v>
      </c>
      <c r="L65" s="25" t="s">
        <v>2</v>
      </c>
      <c r="M65" s="25" t="s">
        <v>2</v>
      </c>
      <c r="N65" s="25" t="s">
        <v>2</v>
      </c>
      <c r="O65" s="25" t="s">
        <v>2</v>
      </c>
      <c r="P65" s="25" t="s">
        <v>2</v>
      </c>
      <c r="Q65" s="25" t="s">
        <v>2</v>
      </c>
      <c r="R65" s="25" t="s">
        <v>2</v>
      </c>
      <c r="S65" s="25" t="s">
        <v>2</v>
      </c>
      <c r="T65" s="25" t="s">
        <v>2</v>
      </c>
      <c r="U65" s="25" t="s">
        <v>2</v>
      </c>
      <c r="V65" s="25" t="s">
        <v>2</v>
      </c>
      <c r="W65" s="25" t="s">
        <v>2</v>
      </c>
    </row>
    <row r="66" spans="1:23" ht="27.6" x14ac:dyDescent="0.25">
      <c r="A66" s="54" t="s">
        <v>270</v>
      </c>
      <c r="B66" s="54" t="s">
        <v>271</v>
      </c>
      <c r="C66" s="55" t="s">
        <v>272</v>
      </c>
      <c r="D66" s="55" t="s">
        <v>273</v>
      </c>
      <c r="E66" s="55" t="s">
        <v>274</v>
      </c>
      <c r="F66" s="55" t="s">
        <v>275</v>
      </c>
      <c r="G66" s="55" t="s">
        <v>276</v>
      </c>
      <c r="H66" s="55" t="s">
        <v>277</v>
      </c>
      <c r="I66" s="55" t="s">
        <v>278</v>
      </c>
      <c r="J66" s="24" t="s">
        <v>2</v>
      </c>
      <c r="K66" s="25" t="s">
        <v>2</v>
      </c>
      <c r="L66" s="25" t="s">
        <v>2</v>
      </c>
      <c r="M66" s="25" t="s">
        <v>2</v>
      </c>
      <c r="N66" s="25" t="s">
        <v>2</v>
      </c>
      <c r="O66" s="25" t="s">
        <v>2</v>
      </c>
      <c r="P66" s="25" t="s">
        <v>2</v>
      </c>
      <c r="Q66" s="25" t="s">
        <v>2</v>
      </c>
      <c r="R66" s="25" t="s">
        <v>2</v>
      </c>
      <c r="S66" s="25" t="s">
        <v>2</v>
      </c>
      <c r="T66" s="25" t="s">
        <v>2</v>
      </c>
      <c r="U66" s="25" t="s">
        <v>2</v>
      </c>
      <c r="V66" s="25" t="s">
        <v>2</v>
      </c>
      <c r="W66" s="25" t="s">
        <v>2</v>
      </c>
    </row>
    <row r="67" spans="1:23" ht="27.6" x14ac:dyDescent="0.25">
      <c r="A67" s="22" t="s">
        <v>2</v>
      </c>
      <c r="B67" s="22" t="s">
        <v>279</v>
      </c>
      <c r="C67" s="56" t="s">
        <v>100</v>
      </c>
      <c r="D67" s="56" t="s">
        <v>280</v>
      </c>
      <c r="E67" s="56" t="s">
        <v>281</v>
      </c>
      <c r="F67" s="56" t="s">
        <v>282</v>
      </c>
      <c r="G67" s="56" t="s">
        <v>283</v>
      </c>
      <c r="H67" s="56" t="s">
        <v>284</v>
      </c>
      <c r="I67" s="56" t="s">
        <v>285</v>
      </c>
      <c r="J67" s="24" t="s">
        <v>2</v>
      </c>
      <c r="K67" s="25" t="s">
        <v>2</v>
      </c>
      <c r="L67" s="25" t="s">
        <v>2</v>
      </c>
      <c r="M67" s="25" t="s">
        <v>2</v>
      </c>
      <c r="N67" s="25" t="s">
        <v>2</v>
      </c>
      <c r="O67" s="25" t="s">
        <v>2</v>
      </c>
      <c r="P67" s="25" t="s">
        <v>2</v>
      </c>
      <c r="Q67" s="25" t="s">
        <v>2</v>
      </c>
      <c r="R67" s="25" t="s">
        <v>2</v>
      </c>
      <c r="S67" s="25" t="s">
        <v>2</v>
      </c>
      <c r="T67" s="25" t="s">
        <v>2</v>
      </c>
      <c r="U67" s="25" t="s">
        <v>2</v>
      </c>
      <c r="V67" s="25" t="s">
        <v>2</v>
      </c>
      <c r="W67" s="25" t="s">
        <v>2</v>
      </c>
    </row>
    <row r="68" spans="1:23" ht="27.6" x14ac:dyDescent="0.25">
      <c r="A68" s="57" t="s">
        <v>2</v>
      </c>
      <c r="B68" s="57" t="s">
        <v>286</v>
      </c>
      <c r="C68" s="58" t="s">
        <v>100</v>
      </c>
      <c r="D68" s="58" t="s">
        <v>280</v>
      </c>
      <c r="E68" s="58" t="s">
        <v>281</v>
      </c>
      <c r="F68" s="58" t="s">
        <v>282</v>
      </c>
      <c r="G68" s="58" t="s">
        <v>283</v>
      </c>
      <c r="H68" s="58" t="s">
        <v>284</v>
      </c>
      <c r="I68" s="58" t="s">
        <v>285</v>
      </c>
      <c r="J68" s="24" t="s">
        <v>2</v>
      </c>
      <c r="K68" s="25" t="s">
        <v>2</v>
      </c>
      <c r="L68" s="25" t="s">
        <v>2</v>
      </c>
      <c r="M68" s="25" t="s">
        <v>2</v>
      </c>
      <c r="N68" s="25" t="s">
        <v>2</v>
      </c>
      <c r="O68" s="25" t="s">
        <v>2</v>
      </c>
      <c r="P68" s="25" t="s">
        <v>2</v>
      </c>
      <c r="Q68" s="25" t="s">
        <v>2</v>
      </c>
      <c r="R68" s="25" t="s">
        <v>2</v>
      </c>
      <c r="S68" s="25" t="s">
        <v>2</v>
      </c>
      <c r="T68" s="25" t="s">
        <v>2</v>
      </c>
      <c r="U68" s="25" t="s">
        <v>2</v>
      </c>
      <c r="V68" s="25" t="s">
        <v>2</v>
      </c>
      <c r="W68" s="25" t="s">
        <v>2</v>
      </c>
    </row>
    <row r="69" spans="1:23" ht="55.2" x14ac:dyDescent="0.25">
      <c r="A69" s="54" t="s">
        <v>287</v>
      </c>
      <c r="B69" s="54" t="s">
        <v>91</v>
      </c>
      <c r="C69" s="55" t="s">
        <v>168</v>
      </c>
      <c r="D69" s="55" t="s">
        <v>169</v>
      </c>
      <c r="E69" s="55" t="s">
        <v>169</v>
      </c>
      <c r="F69" s="55" t="s">
        <v>169</v>
      </c>
      <c r="G69" s="55" t="s">
        <v>169</v>
      </c>
      <c r="H69" s="55" t="s">
        <v>288</v>
      </c>
      <c r="I69" s="55" t="s">
        <v>289</v>
      </c>
      <c r="J69" s="24" t="s">
        <v>2</v>
      </c>
      <c r="K69" s="25" t="s">
        <v>2</v>
      </c>
      <c r="L69" s="25" t="s">
        <v>2</v>
      </c>
      <c r="M69" s="25" t="s">
        <v>2</v>
      </c>
      <c r="N69" s="25" t="s">
        <v>2</v>
      </c>
      <c r="O69" s="25" t="s">
        <v>2</v>
      </c>
      <c r="P69" s="25" t="s">
        <v>2</v>
      </c>
      <c r="Q69" s="25" t="s">
        <v>2</v>
      </c>
      <c r="R69" s="25" t="s">
        <v>2</v>
      </c>
      <c r="S69" s="25" t="s">
        <v>2</v>
      </c>
      <c r="T69" s="25" t="s">
        <v>2</v>
      </c>
      <c r="U69" s="25" t="s">
        <v>2</v>
      </c>
      <c r="V69" s="25" t="s">
        <v>2</v>
      </c>
      <c r="W69" s="25" t="s">
        <v>2</v>
      </c>
    </row>
    <row r="70" spans="1:23" ht="27.6" x14ac:dyDescent="0.25">
      <c r="A70" s="22" t="s">
        <v>2</v>
      </c>
      <c r="B70" s="22" t="s">
        <v>290</v>
      </c>
      <c r="C70" s="56" t="s">
        <v>100</v>
      </c>
      <c r="D70" s="56" t="s">
        <v>280</v>
      </c>
      <c r="E70" s="56" t="s">
        <v>281</v>
      </c>
      <c r="F70" s="56" t="s">
        <v>282</v>
      </c>
      <c r="G70" s="56" t="s">
        <v>283</v>
      </c>
      <c r="H70" s="56" t="s">
        <v>291</v>
      </c>
      <c r="I70" s="56" t="s">
        <v>292</v>
      </c>
      <c r="J70" s="24" t="s">
        <v>2</v>
      </c>
      <c r="K70" s="25" t="s">
        <v>2</v>
      </c>
      <c r="L70" s="25" t="s">
        <v>2</v>
      </c>
      <c r="M70" s="25" t="s">
        <v>2</v>
      </c>
      <c r="N70" s="25" t="s">
        <v>2</v>
      </c>
      <c r="O70" s="25" t="s">
        <v>2</v>
      </c>
      <c r="P70" s="25" t="s">
        <v>2</v>
      </c>
      <c r="Q70" s="25" t="s">
        <v>2</v>
      </c>
      <c r="R70" s="25" t="s">
        <v>2</v>
      </c>
      <c r="S70" s="25" t="s">
        <v>2</v>
      </c>
      <c r="T70" s="25" t="s">
        <v>2</v>
      </c>
      <c r="U70" s="25" t="s">
        <v>2</v>
      </c>
      <c r="V70" s="25" t="s">
        <v>2</v>
      </c>
      <c r="W70" s="25" t="s">
        <v>2</v>
      </c>
    </row>
    <row r="71" spans="1:23" ht="55.2" x14ac:dyDescent="0.25">
      <c r="A71" s="54" t="s">
        <v>293</v>
      </c>
      <c r="B71" s="54" t="s">
        <v>92</v>
      </c>
      <c r="C71" s="55" t="s">
        <v>168</v>
      </c>
      <c r="D71" s="55" t="s">
        <v>169</v>
      </c>
      <c r="E71" s="55" t="s">
        <v>169</v>
      </c>
      <c r="F71" s="55" t="s">
        <v>169</v>
      </c>
      <c r="G71" s="55" t="s">
        <v>169</v>
      </c>
      <c r="H71" s="55" t="s">
        <v>294</v>
      </c>
      <c r="I71" s="55" t="s">
        <v>295</v>
      </c>
      <c r="J71" s="24" t="s">
        <v>2</v>
      </c>
      <c r="K71" s="25" t="s">
        <v>2</v>
      </c>
      <c r="L71" s="25" t="s">
        <v>2</v>
      </c>
      <c r="M71" s="25" t="s">
        <v>2</v>
      </c>
      <c r="N71" s="25" t="s">
        <v>2</v>
      </c>
      <c r="O71" s="25" t="s">
        <v>2</v>
      </c>
      <c r="P71" s="25" t="s">
        <v>2</v>
      </c>
      <c r="Q71" s="25" t="s">
        <v>2</v>
      </c>
      <c r="R71" s="25" t="s">
        <v>2</v>
      </c>
      <c r="S71" s="25" t="s">
        <v>2</v>
      </c>
      <c r="T71" s="25" t="s">
        <v>2</v>
      </c>
      <c r="U71" s="25" t="s">
        <v>2</v>
      </c>
      <c r="V71" s="25" t="s">
        <v>2</v>
      </c>
      <c r="W71" s="25" t="s">
        <v>2</v>
      </c>
    </row>
    <row r="72" spans="1:23" ht="27.6" x14ac:dyDescent="0.25">
      <c r="A72" s="54" t="s">
        <v>2</v>
      </c>
      <c r="B72" s="54" t="s">
        <v>93</v>
      </c>
      <c r="C72" s="55" t="s">
        <v>168</v>
      </c>
      <c r="D72" s="55" t="s">
        <v>169</v>
      </c>
      <c r="E72" s="55" t="s">
        <v>296</v>
      </c>
      <c r="F72" s="55" t="s">
        <v>169</v>
      </c>
      <c r="G72" s="55" t="s">
        <v>169</v>
      </c>
      <c r="H72" s="55" t="s">
        <v>168</v>
      </c>
      <c r="I72" s="55" t="s">
        <v>296</v>
      </c>
      <c r="J72" s="24" t="s">
        <v>2</v>
      </c>
      <c r="K72" s="25" t="s">
        <v>2</v>
      </c>
      <c r="L72" s="25" t="s">
        <v>2</v>
      </c>
      <c r="M72" s="25" t="s">
        <v>2</v>
      </c>
      <c r="N72" s="25" t="s">
        <v>2</v>
      </c>
      <c r="O72" s="25" t="s">
        <v>2</v>
      </c>
      <c r="P72" s="25" t="s">
        <v>2</v>
      </c>
      <c r="Q72" s="25" t="s">
        <v>2</v>
      </c>
      <c r="R72" s="25" t="s">
        <v>2</v>
      </c>
      <c r="S72" s="25" t="s">
        <v>2</v>
      </c>
      <c r="T72" s="25" t="s">
        <v>2</v>
      </c>
      <c r="U72" s="25" t="s">
        <v>2</v>
      </c>
      <c r="V72" s="25" t="s">
        <v>2</v>
      </c>
      <c r="W72" s="25" t="s">
        <v>2</v>
      </c>
    </row>
    <row r="73" spans="1:23" ht="41.4" x14ac:dyDescent="0.25">
      <c r="A73" s="22" t="s">
        <v>2</v>
      </c>
      <c r="B73" s="22" t="s">
        <v>297</v>
      </c>
      <c r="C73" s="56" t="s">
        <v>100</v>
      </c>
      <c r="D73" s="56" t="s">
        <v>280</v>
      </c>
      <c r="E73" s="56" t="s">
        <v>281</v>
      </c>
      <c r="F73" s="56" t="s">
        <v>282</v>
      </c>
      <c r="G73" s="56" t="s">
        <v>283</v>
      </c>
      <c r="H73" s="56" t="s">
        <v>117</v>
      </c>
      <c r="I73" s="56" t="s">
        <v>298</v>
      </c>
      <c r="J73" s="24" t="s">
        <v>2</v>
      </c>
      <c r="K73" s="25" t="s">
        <v>2</v>
      </c>
      <c r="L73" s="25" t="s">
        <v>2</v>
      </c>
      <c r="M73" s="25" t="s">
        <v>2</v>
      </c>
      <c r="N73" s="25" t="s">
        <v>2</v>
      </c>
      <c r="O73" s="25" t="s">
        <v>2</v>
      </c>
      <c r="P73" s="25" t="s">
        <v>2</v>
      </c>
      <c r="Q73" s="25" t="s">
        <v>2</v>
      </c>
      <c r="R73" s="25" t="s">
        <v>2</v>
      </c>
      <c r="S73" s="25" t="s">
        <v>2</v>
      </c>
      <c r="T73" s="25" t="s">
        <v>2</v>
      </c>
      <c r="U73" s="25" t="s">
        <v>2</v>
      </c>
      <c r="V73" s="25" t="s">
        <v>2</v>
      </c>
      <c r="W73" s="25" t="s">
        <v>2</v>
      </c>
    </row>
    <row r="74" spans="1:23" ht="27.6" x14ac:dyDescent="0.25">
      <c r="A74" s="54" t="s">
        <v>299</v>
      </c>
      <c r="B74" s="54" t="s">
        <v>300</v>
      </c>
      <c r="C74" s="55" t="s">
        <v>168</v>
      </c>
      <c r="D74" s="55" t="s">
        <v>169</v>
      </c>
      <c r="E74" s="55" t="s">
        <v>169</v>
      </c>
      <c r="F74" s="55" t="s">
        <v>169</v>
      </c>
      <c r="G74" s="55" t="s">
        <v>169</v>
      </c>
      <c r="H74" s="55" t="s">
        <v>168</v>
      </c>
      <c r="I74" s="55" t="s">
        <v>169</v>
      </c>
      <c r="J74" s="24" t="s">
        <v>2</v>
      </c>
      <c r="K74" s="25" t="s">
        <v>2</v>
      </c>
      <c r="L74" s="25" t="s">
        <v>2</v>
      </c>
      <c r="M74" s="25" t="s">
        <v>2</v>
      </c>
      <c r="N74" s="25" t="s">
        <v>2</v>
      </c>
      <c r="O74" s="25" t="s">
        <v>2</v>
      </c>
      <c r="P74" s="25" t="s">
        <v>2</v>
      </c>
      <c r="Q74" s="25" t="s">
        <v>2</v>
      </c>
      <c r="R74" s="25" t="s">
        <v>2</v>
      </c>
      <c r="S74" s="25" t="s">
        <v>2</v>
      </c>
      <c r="T74" s="25" t="s">
        <v>2</v>
      </c>
      <c r="U74" s="25" t="s">
        <v>2</v>
      </c>
      <c r="V74" s="25" t="s">
        <v>2</v>
      </c>
      <c r="W74" s="25" t="s">
        <v>2</v>
      </c>
    </row>
    <row r="75" spans="1:23" ht="27.6" x14ac:dyDescent="0.25">
      <c r="A75" s="22" t="s">
        <v>2</v>
      </c>
      <c r="B75" s="22" t="s">
        <v>301</v>
      </c>
      <c r="C75" s="56" t="s">
        <v>100</v>
      </c>
      <c r="D75" s="56" t="s">
        <v>280</v>
      </c>
      <c r="E75" s="56" t="s">
        <v>281</v>
      </c>
      <c r="F75" s="56" t="s">
        <v>282</v>
      </c>
      <c r="G75" s="56" t="s">
        <v>283</v>
      </c>
      <c r="H75" s="56" t="s">
        <v>117</v>
      </c>
      <c r="I75" s="56" t="s">
        <v>298</v>
      </c>
      <c r="J75" s="24" t="s">
        <v>2</v>
      </c>
      <c r="K75" s="25" t="s">
        <v>2</v>
      </c>
      <c r="L75" s="25" t="s">
        <v>2</v>
      </c>
      <c r="M75" s="25" t="s">
        <v>2</v>
      </c>
      <c r="N75" s="25" t="s">
        <v>2</v>
      </c>
      <c r="O75" s="25" t="s">
        <v>2</v>
      </c>
      <c r="P75" s="25" t="s">
        <v>2</v>
      </c>
      <c r="Q75" s="25" t="s">
        <v>2</v>
      </c>
      <c r="R75" s="25" t="s">
        <v>2</v>
      </c>
      <c r="S75" s="25" t="s">
        <v>2</v>
      </c>
      <c r="T75" s="25" t="s">
        <v>2</v>
      </c>
      <c r="U75" s="25" t="s">
        <v>2</v>
      </c>
      <c r="V75" s="25" t="s">
        <v>2</v>
      </c>
      <c r="W75" s="25" t="s">
        <v>2</v>
      </c>
    </row>
    <row r="76" spans="1:23" ht="41.4" x14ac:dyDescent="0.25">
      <c r="A76" s="57" t="s">
        <v>2</v>
      </c>
      <c r="B76" s="57" t="s">
        <v>302</v>
      </c>
      <c r="C76" s="58" t="s">
        <v>100</v>
      </c>
      <c r="D76" s="58" t="s">
        <v>280</v>
      </c>
      <c r="E76" s="58" t="s">
        <v>281</v>
      </c>
      <c r="F76" s="58" t="s">
        <v>282</v>
      </c>
      <c r="G76" s="58" t="s">
        <v>283</v>
      </c>
      <c r="H76" s="58" t="s">
        <v>117</v>
      </c>
      <c r="I76" s="58" t="s">
        <v>298</v>
      </c>
      <c r="J76" s="24" t="s">
        <v>2</v>
      </c>
      <c r="K76" s="25" t="s">
        <v>2</v>
      </c>
      <c r="L76" s="25" t="s">
        <v>2</v>
      </c>
      <c r="M76" s="25" t="s">
        <v>2</v>
      </c>
      <c r="N76" s="25" t="s">
        <v>2</v>
      </c>
      <c r="O76" s="25" t="s">
        <v>2</v>
      </c>
      <c r="P76" s="25" t="s">
        <v>2</v>
      </c>
      <c r="Q76" s="25" t="s">
        <v>2</v>
      </c>
      <c r="R76" s="25" t="s">
        <v>2</v>
      </c>
      <c r="S76" s="25" t="s">
        <v>2</v>
      </c>
      <c r="T76" s="25" t="s">
        <v>2</v>
      </c>
      <c r="U76" s="25" t="s">
        <v>2</v>
      </c>
      <c r="V76" s="25" t="s">
        <v>2</v>
      </c>
      <c r="W76" s="25" t="s">
        <v>2</v>
      </c>
    </row>
    <row r="77" spans="1:23" ht="27.6" x14ac:dyDescent="0.25">
      <c r="A77" s="54" t="s">
        <v>303</v>
      </c>
      <c r="B77" s="54" t="s">
        <v>304</v>
      </c>
      <c r="C77" s="55" t="s">
        <v>168</v>
      </c>
      <c r="D77" s="55" t="s">
        <v>169</v>
      </c>
      <c r="E77" s="55" t="s">
        <v>305</v>
      </c>
      <c r="F77" s="55" t="s">
        <v>169</v>
      </c>
      <c r="G77" s="55" t="s">
        <v>169</v>
      </c>
      <c r="H77" s="55" t="s">
        <v>168</v>
      </c>
      <c r="I77" s="55" t="s">
        <v>305</v>
      </c>
      <c r="J77" s="24" t="s">
        <v>2</v>
      </c>
      <c r="K77" s="25" t="s">
        <v>2</v>
      </c>
      <c r="L77" s="25" t="s">
        <v>2</v>
      </c>
      <c r="M77" s="25" t="s">
        <v>2</v>
      </c>
      <c r="N77" s="25" t="s">
        <v>2</v>
      </c>
      <c r="O77" s="25" t="s">
        <v>2</v>
      </c>
      <c r="P77" s="25" t="s">
        <v>2</v>
      </c>
      <c r="Q77" s="25" t="s">
        <v>2</v>
      </c>
      <c r="R77" s="25" t="s">
        <v>2</v>
      </c>
      <c r="S77" s="25" t="s">
        <v>2</v>
      </c>
      <c r="T77" s="25" t="s">
        <v>2</v>
      </c>
      <c r="U77" s="25" t="s">
        <v>2</v>
      </c>
      <c r="V77" s="25" t="s">
        <v>2</v>
      </c>
      <c r="W77" s="25" t="s">
        <v>2</v>
      </c>
    </row>
    <row r="83" spans="1:9" x14ac:dyDescent="0.25">
      <c r="A83" s="113" t="s">
        <v>306</v>
      </c>
      <c r="B83" s="113"/>
      <c r="C83" s="38"/>
      <c r="D83" s="114"/>
      <c r="E83" s="114"/>
      <c r="F83" s="33"/>
      <c r="G83" s="115" t="s">
        <v>349</v>
      </c>
      <c r="H83" s="115"/>
      <c r="I83" s="115"/>
    </row>
    <row r="84" spans="1:9" x14ac:dyDescent="0.25">
      <c r="C84" s="33"/>
      <c r="D84" s="33"/>
      <c r="E84" s="33"/>
      <c r="F84" s="33"/>
      <c r="G84" s="33"/>
      <c r="H84" s="33"/>
      <c r="I84" s="33"/>
    </row>
    <row r="85" spans="1:9" x14ac:dyDescent="0.25">
      <c r="A85" s="113" t="s">
        <v>307</v>
      </c>
      <c r="B85" s="113"/>
      <c r="C85" s="38"/>
      <c r="D85" s="114"/>
      <c r="E85" s="114"/>
      <c r="F85" s="33"/>
      <c r="G85" s="115" t="s">
        <v>350</v>
      </c>
      <c r="H85" s="115"/>
      <c r="I85" s="115"/>
    </row>
    <row r="86" spans="1:9" x14ac:dyDescent="0.25">
      <c r="C86" s="33"/>
      <c r="D86" s="33"/>
      <c r="E86" s="33"/>
      <c r="F86" s="33"/>
      <c r="G86" s="33"/>
      <c r="H86" s="33"/>
      <c r="I86" s="33"/>
    </row>
    <row r="87" spans="1:9" x14ac:dyDescent="0.25">
      <c r="A87" s="113" t="s">
        <v>308</v>
      </c>
      <c r="B87" s="113"/>
      <c r="C87" s="38"/>
      <c r="D87" s="114"/>
      <c r="E87" s="114"/>
      <c r="F87" s="33"/>
      <c r="G87" s="115" t="s">
        <v>309</v>
      </c>
      <c r="H87" s="115"/>
      <c r="I87" s="115"/>
    </row>
    <row r="88" spans="1:9" x14ac:dyDescent="0.25">
      <c r="C88" s="33"/>
      <c r="D88" s="33"/>
      <c r="E88" s="33"/>
      <c r="F88" s="33"/>
      <c r="G88" s="33"/>
      <c r="H88" s="33"/>
      <c r="I88" s="33"/>
    </row>
    <row r="89" spans="1:9" x14ac:dyDescent="0.25">
      <c r="C89" s="33"/>
      <c r="D89" s="33"/>
      <c r="E89" s="33"/>
      <c r="F89" s="33"/>
      <c r="G89" s="33"/>
      <c r="H89" s="33"/>
      <c r="I89" s="33"/>
    </row>
    <row r="90" spans="1:9" x14ac:dyDescent="0.25">
      <c r="C90" s="33"/>
      <c r="D90" s="33"/>
      <c r="E90" s="33"/>
      <c r="F90" s="33"/>
      <c r="G90" s="33"/>
      <c r="H90" s="33"/>
      <c r="I90" s="33"/>
    </row>
    <row r="91" spans="1:9" x14ac:dyDescent="0.25">
      <c r="C91" s="33"/>
      <c r="D91" s="33"/>
      <c r="E91" s="33"/>
      <c r="F91" s="33"/>
      <c r="G91" s="33"/>
      <c r="H91" s="33"/>
      <c r="I91" s="33"/>
    </row>
    <row r="98" spans="10:10" x14ac:dyDescent="0.25">
      <c r="J98" s="25"/>
    </row>
    <row r="131" spans="10:10" x14ac:dyDescent="0.25">
      <c r="J131" s="25"/>
    </row>
    <row r="137" spans="10:10" x14ac:dyDescent="0.25">
      <c r="J137" s="25"/>
    </row>
    <row r="162" spans="10:10" x14ac:dyDescent="0.25">
      <c r="J162" s="25"/>
    </row>
    <row r="171" spans="10:10" x14ac:dyDescent="0.25">
      <c r="J171" s="25"/>
    </row>
    <row r="173" spans="10:10" x14ac:dyDescent="0.25">
      <c r="J173" s="33"/>
    </row>
    <row r="174" spans="10:10" x14ac:dyDescent="0.25">
      <c r="J174" s="33"/>
    </row>
    <row r="175" spans="10:10" x14ac:dyDescent="0.25">
      <c r="J175" s="33"/>
    </row>
    <row r="176" spans="10:10" x14ac:dyDescent="0.25">
      <c r="J176" s="33"/>
    </row>
    <row r="177" spans="10:10" x14ac:dyDescent="0.25">
      <c r="J177" s="33"/>
    </row>
    <row r="178" spans="10:10" x14ac:dyDescent="0.25">
      <c r="J178" s="33"/>
    </row>
    <row r="179" spans="10:10" x14ac:dyDescent="0.25">
      <c r="J179" s="33"/>
    </row>
    <row r="180" spans="10:10" x14ac:dyDescent="0.25">
      <c r="J180" s="33"/>
    </row>
    <row r="181" spans="10:10" x14ac:dyDescent="0.25">
      <c r="J181" s="33"/>
    </row>
    <row r="182" spans="10:10" x14ac:dyDescent="0.25">
      <c r="J182" s="33"/>
    </row>
  </sheetData>
  <mergeCells count="38">
    <mergeCell ref="A15:C15"/>
    <mergeCell ref="A3:H3"/>
    <mergeCell ref="A4:H4"/>
    <mergeCell ref="A6:B6"/>
    <mergeCell ref="A7:B7"/>
    <mergeCell ref="A8:B8"/>
    <mergeCell ref="C8:D8"/>
    <mergeCell ref="A9:B9"/>
    <mergeCell ref="A10:B10"/>
    <mergeCell ref="A11:B11"/>
    <mergeCell ref="A12:B12"/>
    <mergeCell ref="A13:B13"/>
    <mergeCell ref="A48:I48"/>
    <mergeCell ref="A16:C16"/>
    <mergeCell ref="A18:J18"/>
    <mergeCell ref="A19:I19"/>
    <mergeCell ref="B21:H21"/>
    <mergeCell ref="A27:A29"/>
    <mergeCell ref="B27:B29"/>
    <mergeCell ref="C27:H27"/>
    <mergeCell ref="I27:I28"/>
    <mergeCell ref="C28:C29"/>
    <mergeCell ref="H28:H29"/>
    <mergeCell ref="A31:I31"/>
    <mergeCell ref="A34:I34"/>
    <mergeCell ref="A39:I39"/>
    <mergeCell ref="A41:I41"/>
    <mergeCell ref="A46:I46"/>
    <mergeCell ref="A87:B87"/>
    <mergeCell ref="D87:E87"/>
    <mergeCell ref="G87:I87"/>
    <mergeCell ref="A58:I58"/>
    <mergeCell ref="A83:B83"/>
    <mergeCell ref="D83:E83"/>
    <mergeCell ref="G83:I83"/>
    <mergeCell ref="A85:B85"/>
    <mergeCell ref="D85:E85"/>
    <mergeCell ref="G85:I85"/>
  </mergeCells>
  <pageMargins left="0.6692913385826772" right="0.47244094488188981" top="0.39370078740157483" bottom="0.74803149606299213" header="0.19685039370078741" footer="0.31496062992125984"/>
  <pageSetup paperSize="9" scale="70" orientation="landscape" useFirstPageNumber="1" horizontalDpi="120" verticalDpi="144" r:id="rId1"/>
  <headerFooter>
    <oddHeader xml:space="preserve">&amp;RОбъект: '1385 </oddHeader>
    <oddFooter>&amp;C&amp;P</oddFooter>
  </headerFooter>
  <rowBreaks count="1" manualBreakCount="1">
    <brk id="75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198"/>
  <sheetViews>
    <sheetView zoomScaleNormal="100" workbookViewId="0">
      <selection sqref="A1:G1"/>
    </sheetView>
  </sheetViews>
  <sheetFormatPr defaultColWidth="9.109375" defaultRowHeight="13.8" x14ac:dyDescent="0.25"/>
  <cols>
    <col min="1" max="1" width="3.5546875" style="59" customWidth="1"/>
    <col min="2" max="2" width="36.109375" style="59" customWidth="1"/>
    <col min="3" max="3" width="8.33203125" style="61" customWidth="1"/>
    <col min="4" max="4" width="15.6640625" style="62" customWidth="1"/>
    <col min="5" max="5" width="12.33203125" style="59" customWidth="1"/>
    <col min="6" max="6" width="15.6640625" style="59" customWidth="1"/>
    <col min="7" max="7" width="15.6640625" style="62" customWidth="1"/>
    <col min="8" max="16384" width="9.109375" style="59"/>
  </cols>
  <sheetData>
    <row r="1" spans="1:23" ht="45" customHeight="1" x14ac:dyDescent="0.25">
      <c r="A1" s="144" t="s">
        <v>310</v>
      </c>
      <c r="B1" s="144"/>
      <c r="C1" s="144"/>
      <c r="D1" s="144"/>
      <c r="E1" s="144"/>
      <c r="F1" s="144"/>
      <c r="G1" s="144"/>
    </row>
    <row r="2" spans="1:23" ht="15" customHeight="1" x14ac:dyDescent="0.25">
      <c r="A2" s="144" t="s">
        <v>311</v>
      </c>
      <c r="B2" s="144"/>
      <c r="C2" s="144"/>
      <c r="D2" s="144"/>
      <c r="E2" s="144"/>
      <c r="F2" s="144"/>
      <c r="G2" s="144"/>
    </row>
    <row r="3" spans="1:23" ht="9" customHeight="1" x14ac:dyDescent="0.25">
      <c r="A3" s="60"/>
    </row>
    <row r="4" spans="1:23" x14ac:dyDescent="0.25">
      <c r="A4" s="145" t="s">
        <v>312</v>
      </c>
      <c r="B4" s="145"/>
      <c r="C4" s="145"/>
      <c r="D4" s="145"/>
      <c r="E4" s="145"/>
      <c r="F4" s="145"/>
      <c r="G4" s="145"/>
    </row>
    <row r="5" spans="1:23" ht="7.5" customHeight="1" x14ac:dyDescent="0.25">
      <c r="A5" s="60"/>
    </row>
    <row r="6" spans="1:23" hidden="1" x14ac:dyDescent="0.25">
      <c r="A6" s="146" t="s">
        <v>313</v>
      </c>
      <c r="B6" s="146"/>
      <c r="C6" s="146"/>
      <c r="D6" s="146"/>
      <c r="E6" s="146"/>
      <c r="F6" s="146"/>
      <c r="G6" s="146"/>
    </row>
    <row r="7" spans="1:23" hidden="1" x14ac:dyDescent="0.25">
      <c r="A7" s="146" t="s">
        <v>314</v>
      </c>
      <c r="B7" s="146"/>
      <c r="C7" s="146"/>
      <c r="D7" s="146"/>
      <c r="E7" s="146"/>
      <c r="F7" s="146"/>
      <c r="G7" s="146"/>
    </row>
    <row r="8" spans="1:23" ht="15" customHeight="1" x14ac:dyDescent="0.25">
      <c r="A8" s="143" t="s">
        <v>315</v>
      </c>
      <c r="B8" s="143"/>
      <c r="C8" s="143"/>
      <c r="D8" s="143"/>
      <c r="E8" s="63"/>
      <c r="F8" s="64">
        <v>46082</v>
      </c>
      <c r="G8" s="65"/>
    </row>
    <row r="9" spans="1:23" x14ac:dyDescent="0.25">
      <c r="A9" s="143" t="s">
        <v>149</v>
      </c>
      <c r="B9" s="143"/>
      <c r="C9" s="143"/>
      <c r="D9" s="143"/>
      <c r="E9" s="66"/>
      <c r="F9" s="67">
        <v>46174</v>
      </c>
      <c r="G9" s="65"/>
    </row>
    <row r="10" spans="1:23" hidden="1" x14ac:dyDescent="0.25">
      <c r="A10" s="143" t="s">
        <v>316</v>
      </c>
      <c r="B10" s="143"/>
      <c r="C10" s="143"/>
      <c r="D10" s="143"/>
      <c r="E10" s="66"/>
      <c r="F10" s="68">
        <v>46203</v>
      </c>
      <c r="G10" s="65"/>
    </row>
    <row r="11" spans="1:23" x14ac:dyDescent="0.25">
      <c r="A11" s="143" t="s">
        <v>317</v>
      </c>
      <c r="B11" s="143"/>
      <c r="C11" s="143"/>
      <c r="D11" s="143"/>
      <c r="E11" s="66"/>
      <c r="F11" s="69" t="str">
        <f>IF(W15=0,DATEDIF(F9,F10,"Y")*12+DATEDIF(F9,F10,"M")-DATEDIF(F9,F10,"Y")*12+1,W15)&amp; " мес."</f>
        <v>1 мес.</v>
      </c>
    </row>
    <row r="12" spans="1:23" ht="28.5" customHeight="1" x14ac:dyDescent="0.25">
      <c r="A12" s="144" t="s">
        <v>318</v>
      </c>
      <c r="B12" s="144"/>
      <c r="C12" s="144"/>
      <c r="D12" s="144"/>
      <c r="E12" s="66"/>
      <c r="F12" s="70">
        <v>53.097999999999999</v>
      </c>
    </row>
    <row r="13" spans="1:23" x14ac:dyDescent="0.25">
      <c r="A13" s="66"/>
      <c r="B13" s="66" t="s">
        <v>319</v>
      </c>
      <c r="C13" s="63"/>
      <c r="D13" s="71"/>
      <c r="E13" s="66"/>
      <c r="F13" s="72">
        <v>10.023999999999999</v>
      </c>
    </row>
    <row r="14" spans="1:23" x14ac:dyDescent="0.25">
      <c r="A14" s="66"/>
      <c r="B14" s="66" t="s">
        <v>320</v>
      </c>
      <c r="C14" s="63"/>
      <c r="D14" s="71"/>
      <c r="E14" s="66"/>
      <c r="F14" s="72">
        <v>6.4630000000000001</v>
      </c>
    </row>
    <row r="15" spans="1:23" ht="14.25" customHeight="1" x14ac:dyDescent="0.25">
      <c r="A15" s="66"/>
      <c r="B15" s="143" t="s">
        <v>321</v>
      </c>
      <c r="C15" s="143"/>
      <c r="D15" s="71"/>
      <c r="E15" s="66"/>
      <c r="F15" s="72">
        <v>1.4390000000000001</v>
      </c>
      <c r="W15" s="59">
        <v>1</v>
      </c>
    </row>
    <row r="16" spans="1:23" ht="14.25" customHeight="1" x14ac:dyDescent="0.25">
      <c r="A16" s="144" t="s">
        <v>322</v>
      </c>
      <c r="B16" s="144"/>
      <c r="C16" s="144"/>
      <c r="D16" s="144"/>
      <c r="E16" s="73"/>
      <c r="F16" s="74">
        <v>45.195999999999998</v>
      </c>
      <c r="G16" s="75"/>
    </row>
    <row r="17" spans="1:9" ht="13.5" customHeight="1" x14ac:dyDescent="0.25">
      <c r="F17" s="69"/>
    </row>
    <row r="18" spans="1:9" hidden="1" x14ac:dyDescent="0.25">
      <c r="B18" s="76" t="s">
        <v>323</v>
      </c>
      <c r="C18" s="61">
        <v>66</v>
      </c>
      <c r="E18" s="76" t="s">
        <v>323</v>
      </c>
      <c r="F18" s="77">
        <f>$C$18^(1/12)</f>
        <v>1.4178446907954592</v>
      </c>
    </row>
    <row r="19" spans="1:9" hidden="1" x14ac:dyDescent="0.25">
      <c r="B19" s="76" t="s">
        <v>324</v>
      </c>
      <c r="C19" s="61">
        <v>20.100000000000001</v>
      </c>
      <c r="E19" s="76" t="s">
        <v>324</v>
      </c>
      <c r="F19" s="77">
        <f>$C$19^(1/12)</f>
        <v>1.2841024407344142</v>
      </c>
    </row>
    <row r="20" spans="1:9" x14ac:dyDescent="0.25">
      <c r="B20" s="76"/>
      <c r="D20" s="78" t="s">
        <v>325</v>
      </c>
      <c r="E20" s="79" t="s">
        <v>326</v>
      </c>
      <c r="F20" s="79" t="s">
        <v>327</v>
      </c>
      <c r="G20" s="80" t="s">
        <v>328</v>
      </c>
    </row>
    <row r="21" spans="1:9" x14ac:dyDescent="0.25">
      <c r="B21" s="76"/>
      <c r="D21" s="78" t="s">
        <v>329</v>
      </c>
      <c r="E21" s="79">
        <v>1.0089999999999999</v>
      </c>
      <c r="F21" s="79">
        <v>1.0025999999999999</v>
      </c>
      <c r="G21" s="80">
        <v>1.0119</v>
      </c>
    </row>
    <row r="22" spans="1:9" x14ac:dyDescent="0.25">
      <c r="B22" s="76"/>
      <c r="D22" s="78" t="s">
        <v>330</v>
      </c>
      <c r="E22" s="79">
        <v>1.0181</v>
      </c>
      <c r="F22" s="79">
        <v>1.0052000000000001</v>
      </c>
      <c r="G22" s="80">
        <v>1.0239</v>
      </c>
    </row>
    <row r="23" spans="1:9" x14ac:dyDescent="0.25">
      <c r="B23" s="76"/>
      <c r="D23" s="78" t="s">
        <v>331</v>
      </c>
      <c r="E23" s="79">
        <v>1.0271999999999999</v>
      </c>
      <c r="F23" s="79">
        <v>1.0078</v>
      </c>
      <c r="G23" s="80">
        <v>1.0361</v>
      </c>
    </row>
    <row r="24" spans="1:9" ht="13.5" customHeight="1" x14ac:dyDescent="0.25">
      <c r="B24" s="76"/>
      <c r="C24" s="81"/>
      <c r="D24" s="82"/>
      <c r="E24" s="83"/>
      <c r="F24" s="84"/>
    </row>
    <row r="25" spans="1:9" ht="48.75" customHeight="1" x14ac:dyDescent="0.25">
      <c r="A25" s="141" t="s">
        <v>332</v>
      </c>
      <c r="B25" s="141" t="s">
        <v>333</v>
      </c>
      <c r="C25" s="141" t="s">
        <v>334</v>
      </c>
      <c r="D25" s="139" t="s">
        <v>335</v>
      </c>
      <c r="E25" s="141" t="s">
        <v>336</v>
      </c>
      <c r="F25" s="141" t="s">
        <v>337</v>
      </c>
      <c r="G25" s="139" t="s">
        <v>338</v>
      </c>
    </row>
    <row r="26" spans="1:9" ht="73.5" customHeight="1" x14ac:dyDescent="0.25">
      <c r="A26" s="142"/>
      <c r="B26" s="142"/>
      <c r="C26" s="142"/>
      <c r="D26" s="140"/>
      <c r="E26" s="142"/>
      <c r="F26" s="142"/>
      <c r="G26" s="140"/>
    </row>
    <row r="27" spans="1:9" x14ac:dyDescent="0.25">
      <c r="A27" s="85">
        <v>1</v>
      </c>
      <c r="B27" s="85">
        <v>2</v>
      </c>
      <c r="C27" s="85">
        <v>3</v>
      </c>
      <c r="D27" s="86">
        <v>4</v>
      </c>
      <c r="E27" s="85">
        <v>5</v>
      </c>
      <c r="F27" s="85">
        <v>6</v>
      </c>
      <c r="G27" s="86">
        <v>7</v>
      </c>
    </row>
    <row r="28" spans="1:9" ht="3" customHeight="1" x14ac:dyDescent="0.25">
      <c r="A28" s="87"/>
      <c r="B28" s="88"/>
      <c r="C28" s="89"/>
      <c r="D28" s="90"/>
      <c r="E28" s="91"/>
      <c r="F28" s="92"/>
      <c r="H28" s="93"/>
    </row>
    <row r="29" spans="1:9" hidden="1" x14ac:dyDescent="0.25">
      <c r="A29" s="87"/>
      <c r="B29" s="88"/>
      <c r="C29" s="89"/>
      <c r="D29" s="90"/>
      <c r="E29" s="91"/>
      <c r="F29" s="92"/>
      <c r="H29" s="93"/>
    </row>
    <row r="30" spans="1:9" hidden="1" x14ac:dyDescent="0.25">
      <c r="A30" s="87"/>
      <c r="B30" s="88"/>
      <c r="C30" s="89"/>
      <c r="D30" s="90"/>
      <c r="E30" s="91"/>
      <c r="F30" s="92"/>
      <c r="H30" s="93"/>
    </row>
    <row r="31" spans="1:9" x14ac:dyDescent="0.25">
      <c r="A31" s="94"/>
      <c r="B31" s="95"/>
      <c r="C31" s="72"/>
      <c r="D31" s="96"/>
      <c r="E31" s="96"/>
      <c r="F31" s="72"/>
      <c r="G31" s="72"/>
      <c r="H31" s="93"/>
      <c r="I31" s="97"/>
    </row>
    <row r="32" spans="1:9" x14ac:dyDescent="0.25">
      <c r="A32" s="94"/>
      <c r="B32" s="95" t="s">
        <v>339</v>
      </c>
      <c r="C32" s="72"/>
      <c r="D32" s="72">
        <v>45.195999999999998</v>
      </c>
      <c r="E32" s="72">
        <v>1.0089999999999999</v>
      </c>
      <c r="F32" s="72">
        <v>1.0271999999999999</v>
      </c>
      <c r="G32" s="72">
        <v>46.247999999999998</v>
      </c>
      <c r="H32" s="93"/>
    </row>
    <row r="33" spans="1:8" x14ac:dyDescent="0.25">
      <c r="A33" s="94"/>
      <c r="B33" s="95" t="s">
        <v>340</v>
      </c>
      <c r="C33" s="72"/>
      <c r="D33" s="72">
        <v>33.14</v>
      </c>
      <c r="E33" s="72">
        <v>1.0089999999999999</v>
      </c>
      <c r="F33" s="72">
        <v>1.0271999999999999</v>
      </c>
      <c r="G33" s="72">
        <v>34.040999999999997</v>
      </c>
      <c r="H33" s="93"/>
    </row>
    <row r="34" spans="1:8" x14ac:dyDescent="0.25">
      <c r="A34" s="82"/>
      <c r="B34" s="98" t="s">
        <v>341</v>
      </c>
      <c r="C34" s="99"/>
      <c r="D34" s="96">
        <v>10.023999999999999</v>
      </c>
      <c r="E34" s="96">
        <v>1.0025999999999999</v>
      </c>
      <c r="F34" s="72">
        <v>1.0078</v>
      </c>
      <c r="G34" s="96">
        <v>10.102</v>
      </c>
      <c r="H34" s="93"/>
    </row>
    <row r="35" spans="1:8" x14ac:dyDescent="0.25">
      <c r="A35" s="82"/>
      <c r="B35" s="98" t="s">
        <v>342</v>
      </c>
      <c r="C35" s="99"/>
      <c r="D35" s="96">
        <v>2.032</v>
      </c>
      <c r="E35" s="96">
        <v>1.0119</v>
      </c>
      <c r="F35" s="72">
        <v>1.0361</v>
      </c>
      <c r="G35" s="96">
        <v>2.105</v>
      </c>
      <c r="H35" s="93"/>
    </row>
    <row r="36" spans="1:8" x14ac:dyDescent="0.25">
      <c r="A36" s="82"/>
      <c r="B36" s="98" t="s">
        <v>339</v>
      </c>
      <c r="C36" s="99"/>
      <c r="D36" s="96">
        <v>45.195999999999998</v>
      </c>
      <c r="E36" s="96"/>
      <c r="F36" s="72"/>
      <c r="G36" s="96">
        <v>46.247999999999998</v>
      </c>
      <c r="H36" s="93"/>
    </row>
    <row r="37" spans="1:8" x14ac:dyDescent="0.25">
      <c r="A37" s="82">
        <v>1</v>
      </c>
      <c r="B37" s="98" t="s">
        <v>343</v>
      </c>
      <c r="C37" s="99">
        <v>100</v>
      </c>
      <c r="D37" s="96">
        <v>34.040999999999997</v>
      </c>
      <c r="E37" s="96">
        <v>1.0089999999999999</v>
      </c>
      <c r="F37" s="72">
        <v>1.0089999999999999</v>
      </c>
      <c r="G37" s="96">
        <v>34.347000000000001</v>
      </c>
      <c r="H37" s="93"/>
    </row>
    <row r="38" spans="1:8" x14ac:dyDescent="0.25">
      <c r="A38" s="82"/>
      <c r="B38" s="98" t="s">
        <v>344</v>
      </c>
      <c r="C38" s="99">
        <v>100</v>
      </c>
      <c r="D38" s="96">
        <v>10.102</v>
      </c>
      <c r="E38" s="96">
        <v>1.0025999999999999</v>
      </c>
      <c r="F38" s="72">
        <v>1.0025999999999999</v>
      </c>
      <c r="G38" s="96">
        <v>10.128</v>
      </c>
      <c r="H38" s="93"/>
    </row>
    <row r="39" spans="1:8" x14ac:dyDescent="0.25">
      <c r="A39" s="82"/>
      <c r="B39" s="98" t="s">
        <v>345</v>
      </c>
      <c r="C39" s="99">
        <v>100</v>
      </c>
      <c r="D39" s="96">
        <v>2.105</v>
      </c>
      <c r="E39" s="96">
        <v>1.0119</v>
      </c>
      <c r="F39" s="72">
        <v>1.0119</v>
      </c>
      <c r="G39" s="96">
        <v>2.13</v>
      </c>
      <c r="H39" s="93"/>
    </row>
    <row r="40" spans="1:8" x14ac:dyDescent="0.25">
      <c r="A40" s="82"/>
      <c r="B40" s="98" t="s">
        <v>346</v>
      </c>
      <c r="C40" s="99">
        <v>100</v>
      </c>
      <c r="D40" s="96">
        <v>46.247999999999998</v>
      </c>
      <c r="E40" s="96"/>
      <c r="F40" s="72"/>
      <c r="G40" s="96">
        <v>46.604999999999997</v>
      </c>
      <c r="H40" s="93"/>
    </row>
    <row r="41" spans="1:8" ht="41.4" x14ac:dyDescent="0.25">
      <c r="A41" s="82"/>
      <c r="B41" s="98" t="s">
        <v>347</v>
      </c>
      <c r="C41" s="99"/>
      <c r="D41" s="96"/>
      <c r="E41" s="96"/>
      <c r="F41" s="72"/>
      <c r="G41" s="96">
        <v>1.409</v>
      </c>
      <c r="H41" s="93"/>
    </row>
    <row r="42" spans="1:8" x14ac:dyDescent="0.25">
      <c r="A42" s="82"/>
      <c r="B42" s="98" t="s">
        <v>348</v>
      </c>
      <c r="C42" s="99"/>
      <c r="D42" s="96"/>
      <c r="E42" s="96"/>
      <c r="F42" s="72">
        <v>1.0364</v>
      </c>
      <c r="G42" s="96">
        <v>6.0000000000000001E-3</v>
      </c>
      <c r="H42" s="93"/>
    </row>
    <row r="43" spans="1:8" x14ac:dyDescent="0.25">
      <c r="A43" s="82"/>
      <c r="B43" s="98"/>
      <c r="C43" s="99"/>
      <c r="D43" s="96"/>
      <c r="E43" s="96"/>
      <c r="F43" s="72"/>
      <c r="G43" s="96"/>
      <c r="H43" s="93"/>
    </row>
    <row r="44" spans="1:8" x14ac:dyDescent="0.25">
      <c r="A44" s="82"/>
      <c r="B44" s="98"/>
      <c r="C44" s="99"/>
      <c r="D44" s="96"/>
      <c r="E44" s="96"/>
      <c r="F44" s="72"/>
      <c r="G44" s="96"/>
      <c r="H44" s="93"/>
    </row>
    <row r="45" spans="1:8" x14ac:dyDescent="0.25">
      <c r="A45" s="82"/>
      <c r="B45" s="98"/>
      <c r="C45" s="99"/>
      <c r="D45" s="96"/>
      <c r="E45" s="96"/>
      <c r="F45" s="72"/>
      <c r="G45" s="96"/>
      <c r="H45" s="93"/>
    </row>
    <row r="46" spans="1:8" x14ac:dyDescent="0.25">
      <c r="A46" s="82"/>
      <c r="B46" s="98"/>
      <c r="C46" s="99"/>
      <c r="D46" s="96"/>
      <c r="E46" s="96"/>
      <c r="F46" s="96"/>
      <c r="G46" s="96"/>
      <c r="H46" s="93"/>
    </row>
    <row r="47" spans="1:8" x14ac:dyDescent="0.25">
      <c r="A47" s="82"/>
      <c r="B47" s="98"/>
      <c r="C47" s="100"/>
      <c r="D47" s="96"/>
      <c r="E47" s="96"/>
      <c r="F47" s="96"/>
      <c r="G47" s="96"/>
    </row>
    <row r="48" spans="1:8" x14ac:dyDescent="0.25">
      <c r="A48" s="82"/>
      <c r="B48" s="98"/>
      <c r="C48" s="96"/>
      <c r="D48" s="96"/>
      <c r="E48" s="96"/>
      <c r="F48" s="96"/>
      <c r="G48" s="96"/>
    </row>
    <row r="49" spans="1:7" x14ac:dyDescent="0.25">
      <c r="A49" s="82"/>
      <c r="B49" s="98"/>
      <c r="C49" s="96"/>
      <c r="D49" s="96"/>
      <c r="E49" s="96"/>
      <c r="F49" s="96"/>
      <c r="G49" s="96"/>
    </row>
    <row r="50" spans="1:7" x14ac:dyDescent="0.25">
      <c r="A50" s="82"/>
      <c r="B50" s="98"/>
      <c r="C50" s="96"/>
      <c r="D50" s="96"/>
      <c r="E50" s="96"/>
      <c r="F50" s="96"/>
      <c r="G50" s="96"/>
    </row>
    <row r="51" spans="1:7" x14ac:dyDescent="0.25">
      <c r="A51" s="82"/>
      <c r="B51" s="98"/>
      <c r="C51" s="96"/>
      <c r="D51" s="96"/>
      <c r="E51" s="96"/>
      <c r="F51" s="96"/>
      <c r="G51" s="96"/>
    </row>
    <row r="52" spans="1:7" x14ac:dyDescent="0.25">
      <c r="A52" s="82"/>
      <c r="B52" s="98"/>
      <c r="C52" s="96"/>
      <c r="D52" s="96"/>
      <c r="E52" s="96"/>
      <c r="F52" s="96"/>
      <c r="G52" s="96"/>
    </row>
    <row r="53" spans="1:7" x14ac:dyDescent="0.25">
      <c r="A53" s="82"/>
      <c r="B53" s="98"/>
      <c r="C53" s="96"/>
      <c r="D53" s="96"/>
      <c r="E53" s="96"/>
      <c r="F53" s="96"/>
      <c r="G53" s="96"/>
    </row>
    <row r="54" spans="1:7" x14ac:dyDescent="0.25">
      <c r="A54" s="82"/>
      <c r="B54" s="98"/>
      <c r="C54" s="96"/>
      <c r="D54" s="96"/>
      <c r="E54" s="96"/>
      <c r="F54" s="96"/>
      <c r="G54" s="96"/>
    </row>
    <row r="55" spans="1:7" x14ac:dyDescent="0.25">
      <c r="A55" s="82"/>
      <c r="B55" s="98"/>
      <c r="C55" s="96"/>
      <c r="D55" s="96"/>
      <c r="E55" s="96"/>
      <c r="F55" s="96"/>
      <c r="G55" s="96"/>
    </row>
    <row r="56" spans="1:7" x14ac:dyDescent="0.25">
      <c r="A56" s="82"/>
      <c r="B56" s="98"/>
      <c r="C56" s="96"/>
      <c r="D56" s="96"/>
      <c r="E56" s="96"/>
      <c r="F56" s="96"/>
      <c r="G56" s="96"/>
    </row>
    <row r="57" spans="1:7" x14ac:dyDescent="0.25">
      <c r="A57" s="82"/>
      <c r="B57" s="98"/>
      <c r="C57" s="96"/>
      <c r="D57" s="96"/>
      <c r="E57" s="96"/>
      <c r="F57" s="96"/>
      <c r="G57" s="96"/>
    </row>
    <row r="58" spans="1:7" x14ac:dyDescent="0.25">
      <c r="A58" s="82"/>
      <c r="B58" s="98"/>
      <c r="C58" s="96"/>
      <c r="D58" s="96"/>
      <c r="E58" s="96"/>
      <c r="F58" s="96"/>
      <c r="G58" s="96"/>
    </row>
    <row r="59" spans="1:7" x14ac:dyDescent="0.25">
      <c r="A59" s="82"/>
      <c r="B59" s="98"/>
      <c r="C59" s="96"/>
      <c r="D59" s="96"/>
      <c r="E59" s="96"/>
      <c r="F59" s="96"/>
      <c r="G59" s="96"/>
    </row>
    <row r="60" spans="1:7" x14ac:dyDescent="0.25">
      <c r="A60" s="82"/>
      <c r="B60" s="98"/>
      <c r="C60" s="96"/>
      <c r="D60" s="96"/>
      <c r="E60" s="96"/>
      <c r="F60" s="96"/>
      <c r="G60" s="96"/>
    </row>
    <row r="61" spans="1:7" x14ac:dyDescent="0.25">
      <c r="A61" s="82"/>
      <c r="B61" s="98"/>
      <c r="C61" s="96"/>
      <c r="D61" s="96"/>
      <c r="E61" s="96"/>
      <c r="F61" s="96"/>
      <c r="G61" s="96"/>
    </row>
    <row r="62" spans="1:7" x14ac:dyDescent="0.25">
      <c r="A62" s="82"/>
      <c r="B62" s="98"/>
      <c r="C62" s="96"/>
      <c r="D62" s="96"/>
      <c r="E62" s="96"/>
      <c r="F62" s="96"/>
      <c r="G62" s="96"/>
    </row>
    <row r="63" spans="1:7" x14ac:dyDescent="0.25">
      <c r="A63" s="82"/>
      <c r="B63" s="98"/>
      <c r="C63" s="96"/>
      <c r="D63" s="96"/>
      <c r="E63" s="96"/>
      <c r="F63" s="96"/>
      <c r="G63" s="96"/>
    </row>
    <row r="64" spans="1:7" x14ac:dyDescent="0.25">
      <c r="A64" s="82"/>
      <c r="B64" s="98"/>
      <c r="C64" s="96"/>
      <c r="D64" s="96"/>
      <c r="E64" s="96"/>
      <c r="F64" s="96"/>
      <c r="G64" s="96"/>
    </row>
    <row r="65" spans="1:7" x14ac:dyDescent="0.25">
      <c r="A65" s="82"/>
      <c r="B65" s="98"/>
      <c r="C65" s="96"/>
      <c r="D65" s="96"/>
      <c r="E65" s="96"/>
      <c r="F65" s="96"/>
      <c r="G65" s="96"/>
    </row>
    <row r="66" spans="1:7" x14ac:dyDescent="0.25">
      <c r="A66" s="82"/>
      <c r="B66" s="98"/>
      <c r="C66" s="96"/>
      <c r="D66" s="96"/>
      <c r="E66" s="96"/>
      <c r="F66" s="96"/>
      <c r="G66" s="96"/>
    </row>
    <row r="67" spans="1:7" x14ac:dyDescent="0.25">
      <c r="A67" s="82"/>
      <c r="B67" s="98"/>
      <c r="C67" s="96"/>
      <c r="D67" s="96"/>
      <c r="E67" s="96"/>
      <c r="F67" s="96"/>
      <c r="G67" s="96"/>
    </row>
    <row r="68" spans="1:7" x14ac:dyDescent="0.25">
      <c r="A68" s="82"/>
      <c r="B68" s="98"/>
      <c r="C68" s="96"/>
      <c r="D68" s="96"/>
      <c r="E68" s="96"/>
      <c r="F68" s="96"/>
      <c r="G68" s="96"/>
    </row>
    <row r="69" spans="1:7" x14ac:dyDescent="0.25">
      <c r="A69" s="82"/>
      <c r="B69" s="98"/>
      <c r="C69" s="96"/>
      <c r="D69" s="96"/>
      <c r="E69" s="96"/>
      <c r="F69" s="96"/>
      <c r="G69" s="96"/>
    </row>
    <row r="70" spans="1:7" x14ac:dyDescent="0.25">
      <c r="A70" s="82"/>
      <c r="B70" s="98"/>
      <c r="C70" s="96"/>
      <c r="D70" s="96"/>
      <c r="E70" s="96"/>
      <c r="F70" s="96"/>
      <c r="G70" s="96"/>
    </row>
    <row r="71" spans="1:7" x14ac:dyDescent="0.25">
      <c r="A71" s="82"/>
      <c r="B71" s="98"/>
      <c r="C71" s="96"/>
      <c r="D71" s="96"/>
      <c r="E71" s="96"/>
      <c r="F71" s="96"/>
      <c r="G71" s="96"/>
    </row>
    <row r="72" spans="1:7" x14ac:dyDescent="0.25">
      <c r="A72" s="82"/>
      <c r="B72" s="98"/>
      <c r="C72" s="96"/>
      <c r="D72" s="96"/>
      <c r="E72" s="96"/>
      <c r="F72" s="96"/>
      <c r="G72" s="96"/>
    </row>
    <row r="73" spans="1:7" x14ac:dyDescent="0.25">
      <c r="A73" s="82"/>
      <c r="B73" s="98"/>
      <c r="C73" s="96"/>
      <c r="D73" s="96"/>
      <c r="E73" s="96"/>
      <c r="F73" s="96"/>
      <c r="G73" s="96"/>
    </row>
    <row r="74" spans="1:7" x14ac:dyDescent="0.25">
      <c r="A74" s="82"/>
      <c r="B74" s="98"/>
      <c r="C74" s="96"/>
      <c r="D74" s="96"/>
      <c r="E74" s="96"/>
      <c r="F74" s="96"/>
      <c r="G74" s="96"/>
    </row>
    <row r="75" spans="1:7" x14ac:dyDescent="0.25">
      <c r="A75" s="82"/>
      <c r="B75" s="98"/>
      <c r="C75" s="96"/>
      <c r="D75" s="96"/>
      <c r="E75" s="96"/>
      <c r="F75" s="96"/>
      <c r="G75" s="96"/>
    </row>
    <row r="76" spans="1:7" x14ac:dyDescent="0.25">
      <c r="A76" s="82"/>
      <c r="B76" s="98"/>
      <c r="C76" s="96"/>
      <c r="D76" s="96"/>
      <c r="E76" s="96"/>
      <c r="F76" s="96"/>
      <c r="G76" s="96"/>
    </row>
    <row r="77" spans="1:7" x14ac:dyDescent="0.25">
      <c r="A77" s="82"/>
      <c r="B77" s="98"/>
      <c r="C77" s="96"/>
      <c r="D77" s="96"/>
      <c r="E77" s="96"/>
      <c r="F77" s="96"/>
      <c r="G77" s="96"/>
    </row>
    <row r="78" spans="1:7" x14ac:dyDescent="0.25">
      <c r="A78" s="82"/>
      <c r="B78" s="98"/>
      <c r="C78" s="96"/>
      <c r="D78" s="96"/>
      <c r="E78" s="96"/>
      <c r="F78" s="96"/>
      <c r="G78" s="96"/>
    </row>
    <row r="79" spans="1:7" x14ac:dyDescent="0.25">
      <c r="A79" s="82"/>
      <c r="B79" s="98"/>
      <c r="C79" s="96"/>
      <c r="D79" s="96"/>
      <c r="E79" s="96"/>
      <c r="F79" s="96"/>
      <c r="G79" s="96"/>
    </row>
    <row r="80" spans="1:7" x14ac:dyDescent="0.25">
      <c r="A80" s="82"/>
      <c r="B80" s="98"/>
      <c r="C80" s="96"/>
      <c r="D80" s="96"/>
      <c r="E80" s="96"/>
      <c r="F80" s="96"/>
      <c r="G80" s="96"/>
    </row>
    <row r="81" spans="1:7" x14ac:dyDescent="0.25">
      <c r="A81" s="82"/>
      <c r="B81" s="98"/>
      <c r="C81" s="96"/>
      <c r="D81" s="96"/>
      <c r="E81" s="96"/>
      <c r="F81" s="96"/>
      <c r="G81" s="96"/>
    </row>
    <row r="82" spans="1:7" x14ac:dyDescent="0.25">
      <c r="A82" s="82"/>
      <c r="B82" s="98"/>
      <c r="C82" s="96"/>
      <c r="D82" s="96"/>
      <c r="E82" s="96"/>
      <c r="F82" s="96"/>
      <c r="G82" s="96"/>
    </row>
    <row r="83" spans="1:7" x14ac:dyDescent="0.25">
      <c r="A83" s="82"/>
      <c r="B83" s="98"/>
      <c r="C83" s="96"/>
      <c r="D83" s="96"/>
      <c r="E83" s="96"/>
      <c r="F83" s="96"/>
      <c r="G83" s="96"/>
    </row>
    <row r="84" spans="1:7" x14ac:dyDescent="0.25">
      <c r="A84" s="82"/>
      <c r="B84" s="98"/>
      <c r="C84" s="96"/>
      <c r="D84" s="96"/>
      <c r="E84" s="96"/>
      <c r="F84" s="96"/>
      <c r="G84" s="96"/>
    </row>
    <row r="85" spans="1:7" x14ac:dyDescent="0.25">
      <c r="A85" s="82"/>
      <c r="B85" s="98"/>
      <c r="C85" s="96"/>
      <c r="D85" s="96"/>
      <c r="E85" s="96"/>
      <c r="F85" s="96"/>
      <c r="G85" s="96"/>
    </row>
    <row r="86" spans="1:7" x14ac:dyDescent="0.25">
      <c r="A86" s="82"/>
      <c r="B86" s="98"/>
      <c r="C86" s="96"/>
      <c r="D86" s="96"/>
      <c r="E86" s="96"/>
      <c r="F86" s="96"/>
      <c r="G86" s="96"/>
    </row>
    <row r="87" spans="1:7" x14ac:dyDescent="0.25">
      <c r="A87" s="82"/>
      <c r="B87" s="98"/>
      <c r="C87" s="96"/>
      <c r="D87" s="96"/>
      <c r="E87" s="96"/>
      <c r="F87" s="96"/>
      <c r="G87" s="96"/>
    </row>
    <row r="88" spans="1:7" x14ac:dyDescent="0.25">
      <c r="A88" s="82"/>
      <c r="B88" s="98"/>
      <c r="C88" s="96"/>
      <c r="D88" s="96"/>
      <c r="E88" s="96"/>
      <c r="F88" s="96"/>
      <c r="G88" s="96"/>
    </row>
    <row r="89" spans="1:7" x14ac:dyDescent="0.25">
      <c r="A89" s="82"/>
      <c r="B89" s="98"/>
      <c r="C89" s="96"/>
      <c r="D89" s="96"/>
      <c r="E89" s="96"/>
      <c r="F89" s="96"/>
      <c r="G89" s="96"/>
    </row>
    <row r="90" spans="1:7" x14ac:dyDescent="0.25">
      <c r="A90" s="82"/>
      <c r="B90" s="98"/>
      <c r="C90" s="96"/>
      <c r="D90" s="96"/>
      <c r="E90" s="96"/>
      <c r="F90" s="96"/>
      <c r="G90" s="96"/>
    </row>
    <row r="91" spans="1:7" x14ac:dyDescent="0.25">
      <c r="A91" s="82"/>
      <c r="B91" s="82"/>
      <c r="C91" s="96"/>
      <c r="D91" s="96"/>
      <c r="E91" s="96"/>
      <c r="F91" s="96"/>
      <c r="G91" s="96"/>
    </row>
    <row r="92" spans="1:7" x14ac:dyDescent="0.25">
      <c r="A92" s="82"/>
      <c r="B92" s="82"/>
      <c r="C92" s="96"/>
      <c r="D92" s="96"/>
      <c r="E92" s="96"/>
      <c r="F92" s="96"/>
      <c r="G92" s="96"/>
    </row>
    <row r="93" spans="1:7" x14ac:dyDescent="0.25">
      <c r="A93" s="82"/>
      <c r="B93" s="82"/>
      <c r="C93" s="96"/>
      <c r="D93" s="96"/>
      <c r="E93" s="96"/>
      <c r="F93" s="96"/>
      <c r="G93" s="96"/>
    </row>
    <row r="94" spans="1:7" x14ac:dyDescent="0.25">
      <c r="A94" s="82"/>
      <c r="B94" s="82"/>
      <c r="C94" s="96"/>
      <c r="D94" s="96"/>
      <c r="E94" s="96"/>
      <c r="F94" s="96"/>
      <c r="G94" s="96"/>
    </row>
    <row r="95" spans="1:7" x14ac:dyDescent="0.25">
      <c r="A95" s="82"/>
      <c r="B95" s="82"/>
      <c r="C95" s="96"/>
      <c r="D95" s="96"/>
      <c r="E95" s="96"/>
      <c r="F95" s="96"/>
      <c r="G95" s="96"/>
    </row>
    <row r="96" spans="1:7" x14ac:dyDescent="0.25">
      <c r="A96" s="82"/>
      <c r="B96" s="82"/>
      <c r="C96" s="96"/>
      <c r="D96" s="96"/>
      <c r="E96" s="96"/>
      <c r="F96" s="96"/>
      <c r="G96" s="96"/>
    </row>
    <row r="97" spans="1:7" x14ac:dyDescent="0.25">
      <c r="A97" s="82"/>
      <c r="B97" s="82"/>
      <c r="C97" s="96"/>
      <c r="D97" s="96"/>
      <c r="E97" s="96"/>
      <c r="F97" s="96"/>
      <c r="G97" s="96"/>
    </row>
    <row r="98" spans="1:7" x14ac:dyDescent="0.25">
      <c r="A98" s="82"/>
      <c r="B98" s="82"/>
      <c r="C98" s="96"/>
      <c r="D98" s="96"/>
      <c r="E98" s="96"/>
      <c r="F98" s="96"/>
      <c r="G98" s="96"/>
    </row>
    <row r="99" spans="1:7" x14ac:dyDescent="0.25">
      <c r="A99" s="82"/>
      <c r="B99" s="82"/>
      <c r="C99" s="96"/>
      <c r="D99" s="96"/>
      <c r="E99" s="96"/>
      <c r="F99" s="96"/>
      <c r="G99" s="96"/>
    </row>
    <row r="100" spans="1:7" x14ac:dyDescent="0.25">
      <c r="A100" s="82"/>
      <c r="B100" s="82"/>
      <c r="C100" s="96"/>
      <c r="D100" s="96"/>
      <c r="E100" s="96"/>
      <c r="F100" s="96"/>
      <c r="G100" s="96"/>
    </row>
    <row r="101" spans="1:7" x14ac:dyDescent="0.25">
      <c r="A101" s="82"/>
      <c r="B101" s="82"/>
      <c r="C101" s="96"/>
      <c r="D101" s="96"/>
      <c r="E101" s="96"/>
      <c r="F101" s="96"/>
      <c r="G101" s="96"/>
    </row>
    <row r="102" spans="1:7" x14ac:dyDescent="0.25">
      <c r="A102" s="82"/>
      <c r="B102" s="82"/>
      <c r="C102" s="96"/>
      <c r="D102" s="96"/>
      <c r="E102" s="96"/>
      <c r="F102" s="96"/>
      <c r="G102" s="96"/>
    </row>
    <row r="103" spans="1:7" x14ac:dyDescent="0.25">
      <c r="A103" s="82"/>
      <c r="B103" s="82"/>
      <c r="C103" s="96"/>
      <c r="D103" s="96"/>
      <c r="E103" s="96"/>
      <c r="F103" s="96"/>
      <c r="G103" s="96"/>
    </row>
    <row r="104" spans="1:7" x14ac:dyDescent="0.25">
      <c r="A104" s="82"/>
      <c r="B104" s="82"/>
      <c r="C104" s="96"/>
      <c r="D104" s="96"/>
      <c r="E104" s="96"/>
      <c r="F104" s="96"/>
      <c r="G104" s="96"/>
    </row>
    <row r="105" spans="1:7" x14ac:dyDescent="0.25">
      <c r="A105" s="82"/>
      <c r="B105" s="82"/>
      <c r="C105" s="96"/>
      <c r="D105" s="96"/>
      <c r="E105" s="96"/>
      <c r="F105" s="96"/>
      <c r="G105" s="96"/>
    </row>
    <row r="106" spans="1:7" x14ac:dyDescent="0.25">
      <c r="A106" s="82"/>
      <c r="B106" s="82"/>
      <c r="C106" s="96"/>
      <c r="D106" s="96"/>
      <c r="E106" s="96"/>
      <c r="F106" s="96"/>
      <c r="G106" s="96"/>
    </row>
    <row r="107" spans="1:7" x14ac:dyDescent="0.25">
      <c r="A107" s="82"/>
      <c r="B107" s="82"/>
      <c r="C107" s="96"/>
      <c r="D107" s="96"/>
      <c r="E107" s="96"/>
      <c r="F107" s="96"/>
      <c r="G107" s="96"/>
    </row>
    <row r="108" spans="1:7" x14ac:dyDescent="0.25">
      <c r="A108" s="82"/>
      <c r="B108" s="82"/>
      <c r="C108" s="96"/>
      <c r="D108" s="96"/>
      <c r="E108" s="96"/>
      <c r="F108" s="96"/>
      <c r="G108" s="96"/>
    </row>
    <row r="109" spans="1:7" x14ac:dyDescent="0.25">
      <c r="A109" s="82"/>
      <c r="B109" s="82"/>
      <c r="C109" s="96"/>
      <c r="D109" s="96"/>
      <c r="E109" s="96"/>
      <c r="F109" s="96"/>
      <c r="G109" s="96"/>
    </row>
    <row r="110" spans="1:7" x14ac:dyDescent="0.25">
      <c r="A110" s="82"/>
      <c r="B110" s="82"/>
      <c r="C110" s="96"/>
      <c r="D110" s="96"/>
      <c r="E110" s="96"/>
      <c r="F110" s="96"/>
      <c r="G110" s="96"/>
    </row>
    <row r="111" spans="1:7" x14ac:dyDescent="0.25">
      <c r="A111" s="82"/>
      <c r="B111" s="82"/>
      <c r="C111" s="96"/>
      <c r="D111" s="96"/>
      <c r="E111" s="96"/>
      <c r="F111" s="96"/>
      <c r="G111" s="96"/>
    </row>
    <row r="112" spans="1:7" x14ac:dyDescent="0.25">
      <c r="A112" s="82"/>
      <c r="B112" s="82"/>
      <c r="C112" s="96"/>
      <c r="D112" s="96"/>
      <c r="E112" s="96"/>
      <c r="F112" s="96"/>
      <c r="G112" s="96"/>
    </row>
    <row r="113" spans="1:7" x14ac:dyDescent="0.25">
      <c r="A113" s="82"/>
      <c r="B113" s="82"/>
      <c r="C113" s="96"/>
      <c r="D113" s="96"/>
      <c r="E113" s="96"/>
      <c r="F113" s="96"/>
      <c r="G113" s="96"/>
    </row>
    <row r="114" spans="1:7" x14ac:dyDescent="0.25">
      <c r="A114" s="82"/>
      <c r="B114" s="82"/>
      <c r="C114" s="96"/>
      <c r="D114" s="96"/>
      <c r="E114" s="96"/>
      <c r="F114" s="96"/>
      <c r="G114" s="96"/>
    </row>
    <row r="115" spans="1:7" x14ac:dyDescent="0.25">
      <c r="A115" s="82"/>
      <c r="B115" s="82"/>
      <c r="C115" s="96"/>
      <c r="D115" s="96"/>
      <c r="E115" s="96"/>
      <c r="F115" s="96"/>
      <c r="G115" s="96"/>
    </row>
    <row r="116" spans="1:7" x14ac:dyDescent="0.25">
      <c r="A116" s="82"/>
      <c r="B116" s="82"/>
      <c r="C116" s="96"/>
      <c r="D116" s="96"/>
      <c r="E116" s="96"/>
      <c r="F116" s="96"/>
      <c r="G116" s="96"/>
    </row>
    <row r="117" spans="1:7" x14ac:dyDescent="0.25">
      <c r="A117" s="82"/>
      <c r="B117" s="82"/>
      <c r="C117" s="96"/>
      <c r="D117" s="96"/>
      <c r="E117" s="96"/>
      <c r="F117" s="96"/>
      <c r="G117" s="96"/>
    </row>
    <row r="118" spans="1:7" x14ac:dyDescent="0.25">
      <c r="A118" s="82"/>
      <c r="B118" s="82"/>
      <c r="C118" s="96"/>
      <c r="D118" s="96"/>
      <c r="E118" s="96"/>
      <c r="F118" s="96"/>
      <c r="G118" s="96"/>
    </row>
    <row r="119" spans="1:7" x14ac:dyDescent="0.25">
      <c r="A119" s="82"/>
      <c r="B119" s="82"/>
      <c r="C119" s="96"/>
      <c r="D119" s="96"/>
      <c r="E119" s="96"/>
      <c r="F119" s="96"/>
      <c r="G119" s="96"/>
    </row>
    <row r="120" spans="1:7" x14ac:dyDescent="0.25">
      <c r="A120" s="82"/>
      <c r="B120" s="82"/>
      <c r="C120" s="96"/>
      <c r="D120" s="96"/>
      <c r="E120" s="96"/>
      <c r="F120" s="96"/>
      <c r="G120" s="96"/>
    </row>
    <row r="121" spans="1:7" x14ac:dyDescent="0.25">
      <c r="A121" s="82"/>
      <c r="B121" s="82"/>
      <c r="C121" s="96"/>
      <c r="D121" s="96"/>
      <c r="E121" s="96"/>
      <c r="F121" s="96"/>
      <c r="G121" s="96"/>
    </row>
    <row r="122" spans="1:7" x14ac:dyDescent="0.25">
      <c r="A122" s="82"/>
      <c r="B122" s="82"/>
      <c r="C122" s="96"/>
      <c r="D122" s="96"/>
      <c r="E122" s="96"/>
      <c r="F122" s="96"/>
      <c r="G122" s="96"/>
    </row>
    <row r="123" spans="1:7" x14ac:dyDescent="0.25">
      <c r="A123" s="82"/>
      <c r="B123" s="82"/>
      <c r="C123" s="96"/>
      <c r="D123" s="96"/>
      <c r="E123" s="96"/>
      <c r="F123" s="96"/>
      <c r="G123" s="96"/>
    </row>
    <row r="124" spans="1:7" x14ac:dyDescent="0.25">
      <c r="A124" s="82"/>
      <c r="B124" s="82"/>
      <c r="C124" s="96"/>
      <c r="D124" s="96"/>
      <c r="E124" s="96"/>
      <c r="F124" s="96"/>
      <c r="G124" s="96"/>
    </row>
    <row r="125" spans="1:7" x14ac:dyDescent="0.25">
      <c r="A125" s="82"/>
      <c r="B125" s="82"/>
      <c r="C125" s="96"/>
      <c r="D125" s="96"/>
      <c r="E125" s="96"/>
      <c r="F125" s="96"/>
      <c r="G125" s="96"/>
    </row>
    <row r="126" spans="1:7" x14ac:dyDescent="0.25">
      <c r="A126" s="82"/>
      <c r="B126" s="82"/>
      <c r="C126" s="96"/>
      <c r="D126" s="96"/>
      <c r="E126" s="96"/>
      <c r="F126" s="96"/>
      <c r="G126" s="96"/>
    </row>
    <row r="127" spans="1:7" x14ac:dyDescent="0.25">
      <c r="A127" s="82"/>
      <c r="B127" s="82"/>
      <c r="C127" s="96"/>
      <c r="D127" s="96"/>
      <c r="E127" s="96"/>
      <c r="F127" s="96"/>
      <c r="G127" s="96"/>
    </row>
    <row r="128" spans="1:7" x14ac:dyDescent="0.25">
      <c r="A128" s="82"/>
      <c r="B128" s="82"/>
      <c r="C128" s="96"/>
      <c r="D128" s="96"/>
      <c r="E128" s="96"/>
      <c r="F128" s="96"/>
      <c r="G128" s="96"/>
    </row>
    <row r="129" spans="1:7" x14ac:dyDescent="0.25">
      <c r="A129" s="82"/>
      <c r="B129" s="82"/>
      <c r="C129" s="96"/>
      <c r="D129" s="96"/>
      <c r="E129" s="96"/>
      <c r="F129" s="96"/>
      <c r="G129" s="96"/>
    </row>
    <row r="130" spans="1:7" x14ac:dyDescent="0.25">
      <c r="A130" s="82"/>
      <c r="B130" s="82"/>
      <c r="C130" s="96"/>
      <c r="D130" s="96"/>
      <c r="E130" s="96"/>
      <c r="F130" s="96"/>
      <c r="G130" s="96"/>
    </row>
    <row r="131" spans="1:7" x14ac:dyDescent="0.25">
      <c r="A131" s="82"/>
      <c r="B131" s="82"/>
      <c r="C131" s="96"/>
      <c r="D131" s="96"/>
      <c r="E131" s="96"/>
      <c r="F131" s="96"/>
      <c r="G131" s="96"/>
    </row>
    <row r="132" spans="1:7" x14ac:dyDescent="0.25">
      <c r="A132" s="82"/>
      <c r="B132" s="82"/>
      <c r="C132" s="96"/>
      <c r="D132" s="96"/>
      <c r="E132" s="96"/>
      <c r="F132" s="96"/>
      <c r="G132" s="96"/>
    </row>
    <row r="133" spans="1:7" x14ac:dyDescent="0.25">
      <c r="A133" s="82"/>
      <c r="B133" s="82"/>
      <c r="C133" s="96"/>
      <c r="D133" s="96"/>
      <c r="E133" s="96"/>
      <c r="F133" s="96"/>
      <c r="G133" s="96"/>
    </row>
    <row r="134" spans="1:7" x14ac:dyDescent="0.25">
      <c r="A134" s="82"/>
      <c r="B134" s="82"/>
      <c r="C134" s="96"/>
      <c r="D134" s="96"/>
      <c r="E134" s="96"/>
      <c r="F134" s="96"/>
      <c r="G134" s="96"/>
    </row>
    <row r="135" spans="1:7" x14ac:dyDescent="0.25">
      <c r="A135" s="82"/>
      <c r="B135" s="82"/>
      <c r="C135" s="96"/>
      <c r="D135" s="96"/>
      <c r="E135" s="96"/>
      <c r="F135" s="96"/>
      <c r="G135" s="96"/>
    </row>
    <row r="136" spans="1:7" x14ac:dyDescent="0.25">
      <c r="A136" s="82"/>
      <c r="B136" s="82"/>
      <c r="C136" s="96"/>
      <c r="D136" s="96"/>
      <c r="E136" s="96"/>
      <c r="F136" s="96"/>
      <c r="G136" s="96"/>
    </row>
    <row r="137" spans="1:7" x14ac:dyDescent="0.25">
      <c r="A137" s="82"/>
      <c r="B137" s="82"/>
      <c r="C137" s="96"/>
      <c r="D137" s="96"/>
      <c r="E137" s="96"/>
      <c r="F137" s="96"/>
      <c r="G137" s="96"/>
    </row>
    <row r="138" spans="1:7" x14ac:dyDescent="0.25">
      <c r="A138" s="82"/>
      <c r="B138" s="82"/>
      <c r="C138" s="96"/>
      <c r="D138" s="96"/>
      <c r="E138" s="96"/>
      <c r="F138" s="96"/>
      <c r="G138" s="96"/>
    </row>
    <row r="139" spans="1:7" x14ac:dyDescent="0.25">
      <c r="A139" s="82"/>
      <c r="B139" s="82"/>
      <c r="C139" s="96"/>
      <c r="D139" s="96"/>
      <c r="E139" s="96"/>
      <c r="F139" s="96"/>
      <c r="G139" s="96"/>
    </row>
    <row r="140" spans="1:7" x14ac:dyDescent="0.25">
      <c r="A140" s="82"/>
      <c r="B140" s="82"/>
      <c r="C140" s="96"/>
      <c r="D140" s="96"/>
      <c r="E140" s="96"/>
      <c r="F140" s="96"/>
      <c r="G140" s="96"/>
    </row>
    <row r="141" spans="1:7" x14ac:dyDescent="0.25">
      <c r="A141" s="82"/>
      <c r="B141" s="82"/>
      <c r="C141" s="81"/>
      <c r="D141" s="82"/>
      <c r="E141" s="82"/>
      <c r="F141" s="82"/>
      <c r="G141" s="82"/>
    </row>
    <row r="142" spans="1:7" x14ac:dyDescent="0.25">
      <c r="A142" s="82"/>
      <c r="B142" s="82"/>
      <c r="C142" s="81"/>
      <c r="D142" s="82"/>
      <c r="E142" s="82"/>
      <c r="F142" s="82"/>
      <c r="G142" s="82"/>
    </row>
    <row r="143" spans="1:7" x14ac:dyDescent="0.25">
      <c r="A143" s="82"/>
      <c r="B143" s="82"/>
      <c r="C143" s="81"/>
      <c r="D143" s="82"/>
      <c r="E143" s="82"/>
      <c r="F143" s="82"/>
      <c r="G143" s="82"/>
    </row>
    <row r="144" spans="1:7" x14ac:dyDescent="0.25">
      <c r="A144" s="82"/>
      <c r="B144" s="82"/>
      <c r="C144" s="81"/>
      <c r="D144" s="82"/>
      <c r="E144" s="82"/>
      <c r="F144" s="82"/>
      <c r="G144" s="82"/>
    </row>
    <row r="145" spans="1:7" x14ac:dyDescent="0.25">
      <c r="A145" s="82"/>
      <c r="B145" s="82"/>
      <c r="C145" s="81"/>
      <c r="D145" s="82"/>
      <c r="E145" s="82"/>
      <c r="F145" s="82"/>
      <c r="G145" s="82"/>
    </row>
    <row r="146" spans="1:7" x14ac:dyDescent="0.25">
      <c r="A146" s="82"/>
      <c r="B146" s="82"/>
      <c r="C146" s="81"/>
      <c r="D146" s="82"/>
      <c r="E146" s="82"/>
      <c r="F146" s="82"/>
      <c r="G146" s="82"/>
    </row>
    <row r="147" spans="1:7" x14ac:dyDescent="0.25">
      <c r="A147" s="82"/>
      <c r="B147" s="82"/>
      <c r="C147" s="81"/>
      <c r="D147" s="82"/>
      <c r="E147" s="82"/>
      <c r="F147" s="82"/>
      <c r="G147" s="82"/>
    </row>
    <row r="148" spans="1:7" x14ac:dyDescent="0.25">
      <c r="A148" s="82"/>
      <c r="B148" s="82"/>
      <c r="C148" s="81"/>
      <c r="D148" s="82"/>
      <c r="E148" s="82"/>
      <c r="F148" s="82"/>
      <c r="G148" s="82"/>
    </row>
    <row r="149" spans="1:7" x14ac:dyDescent="0.25">
      <c r="A149" s="82"/>
      <c r="B149" s="82"/>
      <c r="C149" s="81"/>
      <c r="D149" s="82"/>
      <c r="E149" s="82"/>
      <c r="F149" s="82"/>
      <c r="G149" s="82"/>
    </row>
    <row r="150" spans="1:7" x14ac:dyDescent="0.25">
      <c r="A150" s="82"/>
      <c r="B150" s="82"/>
      <c r="C150" s="81"/>
      <c r="D150" s="82"/>
      <c r="E150" s="82"/>
      <c r="F150" s="82"/>
      <c r="G150" s="82"/>
    </row>
    <row r="151" spans="1:7" x14ac:dyDescent="0.25">
      <c r="A151" s="82"/>
      <c r="B151" s="82"/>
      <c r="C151" s="81"/>
      <c r="D151" s="82"/>
      <c r="E151" s="82"/>
      <c r="F151" s="82"/>
      <c r="G151" s="82"/>
    </row>
    <row r="152" spans="1:7" x14ac:dyDescent="0.25">
      <c r="A152" s="82"/>
      <c r="B152" s="82"/>
      <c r="C152" s="81"/>
      <c r="D152" s="82"/>
      <c r="E152" s="82"/>
      <c r="F152" s="82"/>
      <c r="G152" s="82"/>
    </row>
    <row r="153" spans="1:7" x14ac:dyDescent="0.25">
      <c r="A153" s="82"/>
      <c r="B153" s="82"/>
      <c r="C153" s="81"/>
      <c r="D153" s="82"/>
      <c r="E153" s="82"/>
      <c r="F153" s="82"/>
      <c r="G153" s="82"/>
    </row>
    <row r="154" spans="1:7" x14ac:dyDescent="0.25">
      <c r="A154" s="82"/>
      <c r="B154" s="82"/>
      <c r="C154" s="81"/>
      <c r="D154" s="82"/>
      <c r="E154" s="82"/>
      <c r="F154" s="82"/>
      <c r="G154" s="82"/>
    </row>
    <row r="155" spans="1:7" x14ac:dyDescent="0.25">
      <c r="A155" s="82"/>
      <c r="B155" s="82"/>
      <c r="C155" s="81"/>
      <c r="D155" s="82"/>
      <c r="E155" s="82"/>
      <c r="F155" s="82"/>
      <c r="G155" s="82"/>
    </row>
    <row r="156" spans="1:7" x14ac:dyDescent="0.25">
      <c r="A156" s="82"/>
      <c r="B156" s="82"/>
      <c r="C156" s="81"/>
      <c r="D156" s="82"/>
      <c r="E156" s="82"/>
      <c r="F156" s="82"/>
      <c r="G156" s="82"/>
    </row>
    <row r="157" spans="1:7" x14ac:dyDescent="0.25">
      <c r="A157" s="82"/>
      <c r="B157" s="82"/>
      <c r="C157" s="81"/>
      <c r="D157" s="82"/>
      <c r="E157" s="82"/>
      <c r="F157" s="82"/>
      <c r="G157" s="82"/>
    </row>
    <row r="158" spans="1:7" x14ac:dyDescent="0.25">
      <c r="A158" s="82"/>
      <c r="B158" s="82"/>
      <c r="C158" s="81"/>
      <c r="D158" s="82"/>
      <c r="E158" s="82"/>
      <c r="F158" s="82"/>
      <c r="G158" s="82"/>
    </row>
    <row r="159" spans="1:7" x14ac:dyDescent="0.25">
      <c r="A159" s="82"/>
      <c r="B159" s="82"/>
      <c r="C159" s="81"/>
      <c r="D159" s="82"/>
      <c r="E159" s="82"/>
      <c r="F159" s="82"/>
      <c r="G159" s="82"/>
    </row>
    <row r="160" spans="1:7" x14ac:dyDescent="0.25">
      <c r="A160" s="82"/>
      <c r="B160" s="82"/>
      <c r="C160" s="81"/>
      <c r="D160" s="82"/>
      <c r="E160" s="82"/>
      <c r="F160" s="82"/>
      <c r="G160" s="82"/>
    </row>
    <row r="161" spans="1:7" x14ac:dyDescent="0.25">
      <c r="A161" s="82"/>
      <c r="B161" s="82"/>
      <c r="C161" s="81"/>
      <c r="D161" s="82"/>
      <c r="E161" s="82"/>
      <c r="F161" s="82"/>
      <c r="G161" s="82"/>
    </row>
    <row r="162" spans="1:7" x14ac:dyDescent="0.25">
      <c r="A162" s="82"/>
      <c r="B162" s="82"/>
      <c r="C162" s="81"/>
      <c r="D162" s="82"/>
      <c r="E162" s="82"/>
      <c r="F162" s="82"/>
      <c r="G162" s="82"/>
    </row>
    <row r="163" spans="1:7" x14ac:dyDescent="0.25">
      <c r="A163" s="82"/>
      <c r="B163" s="82"/>
      <c r="C163" s="81"/>
      <c r="D163" s="82"/>
      <c r="E163" s="82"/>
      <c r="F163" s="82"/>
      <c r="G163" s="82"/>
    </row>
    <row r="164" spans="1:7" x14ac:dyDescent="0.25">
      <c r="A164" s="82"/>
      <c r="B164" s="82"/>
      <c r="C164" s="81"/>
      <c r="D164" s="82"/>
      <c r="E164" s="82"/>
      <c r="F164" s="82"/>
      <c r="G164" s="82"/>
    </row>
    <row r="165" spans="1:7" x14ac:dyDescent="0.25">
      <c r="A165" s="82"/>
      <c r="B165" s="82"/>
      <c r="C165" s="81"/>
      <c r="D165" s="82"/>
      <c r="E165" s="82"/>
      <c r="F165" s="82"/>
      <c r="G165" s="82"/>
    </row>
    <row r="166" spans="1:7" x14ac:dyDescent="0.25">
      <c r="A166" s="82"/>
      <c r="B166" s="82"/>
      <c r="C166" s="81"/>
      <c r="D166" s="82"/>
      <c r="E166" s="82"/>
      <c r="F166" s="82"/>
      <c r="G166" s="82"/>
    </row>
    <row r="167" spans="1:7" x14ac:dyDescent="0.25">
      <c r="A167" s="82"/>
      <c r="B167" s="82"/>
      <c r="C167" s="81"/>
      <c r="D167" s="82"/>
      <c r="E167" s="82"/>
      <c r="F167" s="82"/>
      <c r="G167" s="82"/>
    </row>
    <row r="168" spans="1:7" x14ac:dyDescent="0.25">
      <c r="A168" s="82"/>
      <c r="B168" s="82"/>
      <c r="C168" s="81"/>
      <c r="D168" s="82"/>
      <c r="E168" s="82"/>
      <c r="F168" s="82"/>
      <c r="G168" s="82"/>
    </row>
    <row r="169" spans="1:7" x14ac:dyDescent="0.25">
      <c r="A169" s="82"/>
      <c r="B169" s="82"/>
      <c r="C169" s="81"/>
      <c r="D169" s="82"/>
      <c r="E169" s="82"/>
      <c r="F169" s="82"/>
      <c r="G169" s="82"/>
    </row>
    <row r="170" spans="1:7" x14ac:dyDescent="0.25">
      <c r="A170" s="82"/>
      <c r="B170" s="82"/>
      <c r="C170" s="81"/>
      <c r="D170" s="82"/>
      <c r="E170" s="82"/>
      <c r="F170" s="82"/>
      <c r="G170" s="82"/>
    </row>
    <row r="171" spans="1:7" x14ac:dyDescent="0.25">
      <c r="A171" s="82"/>
      <c r="B171" s="82"/>
      <c r="C171" s="81"/>
      <c r="D171" s="82"/>
      <c r="E171" s="82"/>
      <c r="F171" s="82"/>
      <c r="G171" s="82"/>
    </row>
    <row r="172" spans="1:7" x14ac:dyDescent="0.25">
      <c r="A172" s="82"/>
      <c r="B172" s="82"/>
      <c r="C172" s="81"/>
      <c r="D172" s="82"/>
      <c r="E172" s="82"/>
      <c r="F172" s="82"/>
      <c r="G172" s="82"/>
    </row>
    <row r="173" spans="1:7" x14ac:dyDescent="0.25">
      <c r="A173" s="82"/>
      <c r="B173" s="82"/>
      <c r="C173" s="81"/>
      <c r="D173" s="82"/>
      <c r="E173" s="82"/>
      <c r="F173" s="82"/>
      <c r="G173" s="82"/>
    </row>
    <row r="174" spans="1:7" x14ac:dyDescent="0.25">
      <c r="A174" s="82"/>
      <c r="B174" s="82"/>
      <c r="C174" s="81"/>
      <c r="D174" s="82"/>
      <c r="E174" s="82"/>
      <c r="F174" s="82"/>
      <c r="G174" s="82"/>
    </row>
    <row r="175" spans="1:7" x14ac:dyDescent="0.25">
      <c r="A175" s="82"/>
      <c r="B175" s="82"/>
      <c r="C175" s="81"/>
      <c r="D175" s="82"/>
      <c r="E175" s="82"/>
      <c r="F175" s="82"/>
      <c r="G175" s="82"/>
    </row>
    <row r="176" spans="1:7" x14ac:dyDescent="0.25">
      <c r="A176" s="82"/>
      <c r="B176" s="82"/>
      <c r="C176" s="81"/>
      <c r="D176" s="82"/>
      <c r="E176" s="82"/>
      <c r="F176" s="82"/>
      <c r="G176" s="82"/>
    </row>
    <row r="177" spans="1:7" x14ac:dyDescent="0.25">
      <c r="A177" s="82"/>
      <c r="B177" s="82"/>
      <c r="C177" s="81"/>
      <c r="D177" s="82"/>
      <c r="E177" s="82"/>
      <c r="F177" s="82"/>
      <c r="G177" s="82"/>
    </row>
    <row r="178" spans="1:7" x14ac:dyDescent="0.25">
      <c r="A178" s="82"/>
      <c r="B178" s="82"/>
      <c r="C178" s="81"/>
      <c r="D178" s="82"/>
      <c r="E178" s="82"/>
      <c r="F178" s="82"/>
      <c r="G178" s="82"/>
    </row>
    <row r="179" spans="1:7" x14ac:dyDescent="0.25">
      <c r="A179" s="82"/>
      <c r="B179" s="82"/>
      <c r="C179" s="81"/>
      <c r="D179" s="82"/>
      <c r="E179" s="82"/>
      <c r="F179" s="82"/>
      <c r="G179" s="82"/>
    </row>
    <row r="180" spans="1:7" x14ac:dyDescent="0.25">
      <c r="A180" s="82"/>
      <c r="B180" s="82"/>
      <c r="C180" s="81"/>
      <c r="D180" s="82"/>
      <c r="E180" s="82"/>
      <c r="F180" s="82"/>
      <c r="G180" s="82"/>
    </row>
    <row r="181" spans="1:7" x14ac:dyDescent="0.25">
      <c r="A181" s="82"/>
      <c r="B181" s="82"/>
      <c r="C181" s="81"/>
      <c r="D181" s="82"/>
      <c r="E181" s="82"/>
      <c r="F181" s="82"/>
      <c r="G181" s="82"/>
    </row>
    <row r="182" spans="1:7" x14ac:dyDescent="0.25">
      <c r="A182" s="82"/>
      <c r="B182" s="82"/>
      <c r="C182" s="81"/>
      <c r="D182" s="82"/>
      <c r="E182" s="82"/>
      <c r="F182" s="82"/>
      <c r="G182" s="82"/>
    </row>
    <row r="183" spans="1:7" x14ac:dyDescent="0.25">
      <c r="A183" s="82"/>
      <c r="B183" s="82"/>
      <c r="C183" s="81"/>
      <c r="D183" s="82"/>
      <c r="E183" s="82"/>
      <c r="F183" s="82"/>
      <c r="G183" s="82"/>
    </row>
    <row r="184" spans="1:7" x14ac:dyDescent="0.25">
      <c r="A184" s="82"/>
      <c r="B184" s="82"/>
      <c r="C184" s="81"/>
      <c r="D184" s="82"/>
      <c r="E184" s="82"/>
      <c r="F184" s="82"/>
      <c r="G184" s="82"/>
    </row>
    <row r="185" spans="1:7" x14ac:dyDescent="0.25">
      <c r="A185" s="82"/>
      <c r="B185" s="82"/>
      <c r="C185" s="81"/>
      <c r="D185" s="82"/>
      <c r="E185" s="82"/>
      <c r="F185" s="82"/>
      <c r="G185" s="82"/>
    </row>
    <row r="186" spans="1:7" x14ac:dyDescent="0.25">
      <c r="A186" s="82"/>
      <c r="B186" s="82"/>
      <c r="C186" s="81"/>
      <c r="D186" s="82"/>
      <c r="E186" s="82"/>
      <c r="F186" s="82"/>
      <c r="G186" s="82"/>
    </row>
    <row r="187" spans="1:7" x14ac:dyDescent="0.25">
      <c r="A187" s="82"/>
      <c r="B187" s="82"/>
      <c r="C187" s="81"/>
      <c r="D187" s="82"/>
      <c r="E187" s="82"/>
      <c r="F187" s="82"/>
      <c r="G187" s="82"/>
    </row>
    <row r="188" spans="1:7" x14ac:dyDescent="0.25">
      <c r="A188" s="82"/>
      <c r="B188" s="82"/>
      <c r="C188" s="81"/>
      <c r="D188" s="82"/>
      <c r="E188" s="82"/>
      <c r="F188" s="82"/>
      <c r="G188" s="82"/>
    </row>
    <row r="189" spans="1:7" x14ac:dyDescent="0.25">
      <c r="A189" s="82"/>
      <c r="B189" s="82"/>
      <c r="C189" s="81"/>
      <c r="D189" s="82"/>
      <c r="E189" s="82"/>
      <c r="F189" s="82"/>
      <c r="G189" s="82"/>
    </row>
    <row r="190" spans="1:7" x14ac:dyDescent="0.25">
      <c r="A190" s="82"/>
      <c r="B190" s="82"/>
      <c r="C190" s="81"/>
      <c r="D190" s="82"/>
      <c r="E190" s="82"/>
      <c r="F190" s="82"/>
      <c r="G190" s="82"/>
    </row>
    <row r="191" spans="1:7" x14ac:dyDescent="0.25">
      <c r="A191" s="82"/>
      <c r="B191" s="82"/>
      <c r="C191" s="81"/>
      <c r="D191" s="82"/>
      <c r="E191" s="82"/>
      <c r="F191" s="82"/>
      <c r="G191" s="82"/>
    </row>
    <row r="192" spans="1:7" x14ac:dyDescent="0.25">
      <c r="A192" s="82"/>
      <c r="B192" s="82"/>
      <c r="C192" s="81"/>
      <c r="D192" s="82"/>
      <c r="E192" s="82"/>
      <c r="F192" s="82"/>
      <c r="G192" s="82"/>
    </row>
    <row r="193" spans="1:7" x14ac:dyDescent="0.25">
      <c r="A193" s="82"/>
      <c r="B193" s="82"/>
      <c r="C193" s="81"/>
      <c r="D193" s="82"/>
      <c r="E193" s="82"/>
      <c r="F193" s="82"/>
      <c r="G193" s="82"/>
    </row>
    <row r="194" spans="1:7" x14ac:dyDescent="0.25">
      <c r="A194" s="82"/>
      <c r="B194" s="82"/>
      <c r="C194" s="81"/>
      <c r="D194" s="82"/>
      <c r="E194" s="82"/>
      <c r="F194" s="82"/>
      <c r="G194" s="82"/>
    </row>
    <row r="195" spans="1:7" x14ac:dyDescent="0.25">
      <c r="A195" s="82"/>
      <c r="B195" s="82"/>
      <c r="C195" s="81"/>
      <c r="D195" s="82"/>
      <c r="E195" s="82"/>
      <c r="F195" s="82"/>
      <c r="G195" s="82"/>
    </row>
    <row r="196" spans="1:7" x14ac:dyDescent="0.25">
      <c r="A196" s="82"/>
      <c r="B196" s="82"/>
      <c r="C196" s="81"/>
      <c r="D196" s="82"/>
      <c r="E196" s="82"/>
      <c r="F196" s="82"/>
      <c r="G196" s="82"/>
    </row>
    <row r="197" spans="1:7" x14ac:dyDescent="0.25">
      <c r="A197" s="82"/>
      <c r="B197" s="82"/>
      <c r="C197" s="81"/>
      <c r="D197" s="82"/>
      <c r="E197" s="82"/>
      <c r="F197" s="82"/>
      <c r="G197" s="82"/>
    </row>
    <row r="198" spans="1:7" x14ac:dyDescent="0.25">
      <c r="A198" s="82"/>
      <c r="B198" s="82"/>
      <c r="C198" s="81"/>
      <c r="D198" s="82"/>
      <c r="E198" s="82"/>
      <c r="F198" s="82"/>
      <c r="G198" s="82"/>
    </row>
  </sheetData>
  <mergeCells count="19">
    <mergeCell ref="A16:D16"/>
    <mergeCell ref="A1:G1"/>
    <mergeCell ref="A2:G2"/>
    <mergeCell ref="A4:G4"/>
    <mergeCell ref="A6:G6"/>
    <mergeCell ref="A7:G7"/>
    <mergeCell ref="A8:D8"/>
    <mergeCell ref="A9:D9"/>
    <mergeCell ref="A10:D10"/>
    <mergeCell ref="A11:D11"/>
    <mergeCell ref="A12:D12"/>
    <mergeCell ref="B15:C15"/>
    <mergeCell ref="G25:G26"/>
    <mergeCell ref="A25:A26"/>
    <mergeCell ref="B25:B26"/>
    <mergeCell ref="C25:C26"/>
    <mergeCell ref="D25:D26"/>
    <mergeCell ref="E25:E26"/>
    <mergeCell ref="F25:F26"/>
  </mergeCells>
  <printOptions gridLines="1"/>
  <pageMargins left="0.25" right="0.25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ПЗ</vt:lpstr>
      <vt:lpstr>ССР</vt:lpstr>
      <vt:lpstr>ПРОГН</vt:lpstr>
      <vt:lpstr>ССР!Заголовки_для_печати</vt:lpstr>
      <vt:lpstr>ПЗ!Область_печати</vt:lpstr>
      <vt:lpstr>ПРОГН!Область_печати</vt:lpstr>
      <vt:lpstr>ССР!Область_печати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2016-08-31T13:49:18Z</dcterms:created>
  <dcterms:modified xsi:type="dcterms:W3CDTF">2026-06-26T07:54:50Z</dcterms:modified>
</cp:coreProperties>
</file>