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<sst xmlns="http://schemas.openxmlformats.org/spreadsheetml/2006/main" count="1251" uniqueCount="352">
  <si>
    <t>ПОЯСНИТЕЛЬНАЯ  ЗАПИСКА</t>
  </si>
  <si>
    <t>Капитальный ремонт жилого дома по адресу г. Минск, ул. Притыцкого д.45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</si>
  <si>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</si>
  <si>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</si>
  <si>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</si>
  <si>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</si>
  <si>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</si>
  <si>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</si>
  <si>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</si>
  <si>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</si>
  <si>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</si>
  <si>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</si>
  <si>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</si>
  <si>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</si>
  <si>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</si>
  <si>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</si>
  <si>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</si>
  <si>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</si>
  <si>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</si>
  <si>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</si>
  <si>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</si>
  <si>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</si>
  <si>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</si>
  <si>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</si>
  <si>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</si>
  <si>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</si>
  <si>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</si>
  <si>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</si>
  <si>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</si>
  <si>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</si>
  <si>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</si>
  <si>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</si>
  <si>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</si>
  <si>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</si>
  <si>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</si>
  <si>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</si>
  <si>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</si>
  <si>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</si>
  <si>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</si>
  <si>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апреля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</si>
  <si>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</si>
  <si>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</si>
  <si>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</si>
  <si>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</si>
  <si>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</si>
  <si>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</si>
  <si>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</si>
  <si>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</si>
  <si>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Внутренние санитарно-технические работы   (отопление)                                               </t>
  </si>
  <si>
    <t>67.00%</t>
  </si>
  <si>
    <t>49.78%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</si>
  <si>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</si>
  <si>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</si>
  <si>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</si>
  <si>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</si>
  <si>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</si>
  <si>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</si>
  <si>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</si>
  <si>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</si>
  <si>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</si>
  <si>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</si>
  <si>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</si>
  <si>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</si>
  <si>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</si>
  <si>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</si>
  <si>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</si>
  <si>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</si>
  <si>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</si>
  <si>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</si>
  <si>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0.8*1.1*0.93*2.34%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</si>
  <si>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</si>
  <si>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</si>
  <si>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</si>
  <si>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</si>
  <si>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</si>
  <si>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</si>
  <si>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</si>
  <si>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</si>
  <si>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</si>
  <si>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</si>
  <si>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</si>
  <si>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</si>
  <si>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</si>
  <si>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</si>
  <si>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</si>
  <si>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</si>
  <si>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</si>
  <si>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</si>
  <si>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</si>
  <si>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</si>
  <si>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</si>
  <si>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</si>
  <si>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</si>
  <si>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</si>
  <si>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апреля 2026 г.</t>
  </si>
  <si>
    <t xml:space="preserve">Технико-экономические показатели, тысяч белорусских рублей : </t>
  </si>
  <si>
    <t>Сметная стоимость</t>
  </si>
  <si>
    <t>57.735</t>
  </si>
  <si>
    <t>Заработная плата</t>
  </si>
  <si>
    <t>4.737</t>
  </si>
  <si>
    <t>Эксплуатация машин и механизмов</t>
  </si>
  <si>
    <t>0.798</t>
  </si>
  <si>
    <t>В т.ч. заработная плата машинистов</t>
  </si>
  <si>
    <t>0.230</t>
  </si>
  <si>
    <t>Материалы, изделия, конструкции</t>
  </si>
  <si>
    <t>15.962</t>
  </si>
  <si>
    <t>Транспорт</t>
  </si>
  <si>
    <t>1.105</t>
  </si>
  <si>
    <t>Оборудование, мебель, инвентарь</t>
  </si>
  <si>
    <t>11.293</t>
  </si>
  <si>
    <t>0.227</t>
  </si>
  <si>
    <t xml:space="preserve">ОХР и ОПР	</t>
  </si>
  <si>
    <t>3.168</t>
  </si>
  <si>
    <t>Плановая прибыль</t>
  </si>
  <si>
    <t>2.287</t>
  </si>
  <si>
    <t>Прочие средства</t>
  </si>
  <si>
    <t>18.158</t>
  </si>
  <si>
    <t>Трудоемкость, чел.-час</t>
  </si>
  <si>
    <t>354</t>
  </si>
  <si>
    <t>Возвратные суммы</t>
  </si>
  <si>
    <t>0.488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</si>
  <si>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</si>
  <si>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</si>
  <si>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</si>
  <si>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56.229</t>
  </si>
  <si>
    <t xml:space="preserve">   на дату начала строительства объекта (выполнения строительных, специальных, монтажных работ)</t>
  </si>
  <si>
    <t>57.353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</si>
  <si>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</si>
  <si>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</si>
  <si>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</si>
  <si>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</si>
  <si>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10/82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</si>
  <si>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</si>
  <si>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</si>
  <si>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</si>
  <si>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</si>
  <si>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</si>
  <si>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</si>
  <si>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</si>
  <si>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</si>
  <si>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</si>
  <si>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</si>
  <si>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</si>
  <si>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</si>
  <si>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</si>
  <si>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</si>
  <si>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</si>
  <si>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</si>
  <si>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</si>
  <si>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</si>
  <si>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</si>
  <si>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</si>
  <si>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</si>
  <si>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</si>
  <si>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</si>
  <si>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</si>
  <si>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</si>
  <si>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</si>
  <si>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</si>
  <si>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</si>
  <si>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</si>
  <si>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</si>
  <si>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</si>
  <si>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</si>
  <si>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</si>
  <si>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</si>
  <si>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</si>
  <si>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и др.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</si>
  <si>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</si>
  <si>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</si>
  <si>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</si>
  <si>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</si>
  <si>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</si>
  <si>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</si>
  <si>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</si>
  <si>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</si>
  <si>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4.568</t>
  </si>
  <si>
    <t>0.734
0.210</t>
  </si>
  <si>
    <t>15.628
1.088</t>
  </si>
  <si>
    <t>3.118
2.251</t>
  </si>
  <si>
    <t>11.115
0.223</t>
  </si>
  <si>
    <t>0.007</t>
  </si>
  <si>
    <t>38.732
326</t>
  </si>
  <si>
    <t>ИТОГО ПО ГЛАВЕ 2</t>
  </si>
  <si>
    <t>ИТОГО ПО ГЛАВАМ 1-7</t>
  </si>
  <si>
    <t>5.962</t>
  </si>
  <si>
    <t>44.687
326</t>
  </si>
  <si>
    <t>ВОЗВРАТНЫЕ СУММЫ</t>
  </si>
  <si>
    <t>0.447</t>
  </si>
  <si>
    <t xml:space="preserve">
</t>
  </si>
  <si>
    <t xml:space="preserve">0.447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</si>
  <si>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</si>
  <si>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</si>
  <si>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</si>
  <si>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0.040</t>
  </si>
  <si>
    <t>0.024
0.005</t>
  </si>
  <si>
    <t>0.096
-</t>
  </si>
  <si>
    <t>0.160
11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</si>
  <si>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</si>
  <si>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</si>
  <si>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0.024
-</t>
  </si>
  <si>
    <t>ИТОГО ПО ГЛАВЕ 8</t>
  </si>
  <si>
    <t>0.072
-</t>
  </si>
  <si>
    <t>0.136
11</t>
  </si>
  <si>
    <t>ИТОГО ПО ГЛАВАМ 1-8</t>
  </si>
  <si>
    <t>4.608</t>
  </si>
  <si>
    <t>0.758
0.215</t>
  </si>
  <si>
    <t>15.700
1.088</t>
  </si>
  <si>
    <t>44.823
337</t>
  </si>
  <si>
    <t>0.471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</si>
  <si>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</si>
  <si>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</si>
  <si>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0.8*1.1*0.93*2.34%</t>
  </si>
  <si>
    <t>0.054</t>
  </si>
  <si>
    <t>0.027
0.011</t>
  </si>
  <si>
    <t>0.011
-</t>
  </si>
  <si>
    <t>0.092
11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</si>
  <si>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</si>
  <si>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0.8*1.1*0.93*2.34%</t>
  </si>
  <si>
    <t>Подпункт 30.2  пункта 30  Инструкции</t>
  </si>
  <si>
    <t>Средства по уплате обязательных страховых взносов 34%</t>
  </si>
  <si>
    <t>1.625</t>
  </si>
  <si>
    <t>1.625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</si>
  <si>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</si>
  <si>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</si>
  <si>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2.438</t>
  </si>
  <si>
    <t>2.438
-</t>
  </si>
  <si>
    <t>Подпункт 30.10 пункта 30 Инструкции</t>
  </si>
  <si>
    <t>Средства, связанные с  подготовкой  объекта к приемке в эксплуатацию 0.306%</t>
  </si>
  <si>
    <t>0.084</t>
  </si>
  <si>
    <t>0.084
-</t>
  </si>
  <si>
    <t>Подпункт 30.11 пункта 30 Инструкции</t>
  </si>
  <si>
    <t>3.323</t>
  </si>
  <si>
    <t>3.323
-</t>
  </si>
  <si>
    <t>ИТОГО ПО ГЛАВЕ 9</t>
  </si>
  <si>
    <t>7.470</t>
  </si>
  <si>
    <t>7.562
11</t>
  </si>
  <si>
    <t>ИТОГО ПО ГЛАВАМ 1-9</t>
  </si>
  <si>
    <t>4.662</t>
  </si>
  <si>
    <t>0.785
0.226</t>
  </si>
  <si>
    <t>15.711
1.088</t>
  </si>
  <si>
    <t>13.432</t>
  </si>
  <si>
    <t>52.385
348</t>
  </si>
  <si>
    <t xml:space="preserve"> ГЛАВА 10. СРЕДСТВА ЗАКАЗЧИКА,ЗАСТРОЙЩИКА</t>
  </si>
  <si>
    <t>Подпункт 31.1 пункта 31 Инструкции</t>
  </si>
  <si>
    <t>1.560</t>
  </si>
  <si>
    <t>1.560
-</t>
  </si>
  <si>
    <t>Подпункт 31.2 пункта 31 Инструкции</t>
  </si>
  <si>
    <t>Средства на осуществление авторского надзора 0.21%</t>
  </si>
  <si>
    <t>0.058</t>
  </si>
  <si>
    <t>0.058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</si>
  <si>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</si>
  <si>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</si>
  <si>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0.038</t>
  </si>
  <si>
    <t>0.038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</si>
  <si>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</si>
  <si>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</si>
  <si>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0.022</t>
  </si>
  <si>
    <t>0.022
-</t>
  </si>
  <si>
    <t>Подпункт 31.3  пункта 31   Инструкции</t>
  </si>
  <si>
    <t>0.923</t>
  </si>
  <si>
    <t>0.923
-</t>
  </si>
  <si>
    <t>Подпункт 31.4  пункта 31   Инструкции</t>
  </si>
  <si>
    <t>0.473</t>
  </si>
  <si>
    <t>0.473
-</t>
  </si>
  <si>
    <t>ИТОГО ПО ГЛАВЕ 10</t>
  </si>
  <si>
    <t>3.074</t>
  </si>
  <si>
    <t>3.074
-</t>
  </si>
  <si>
    <t>ИТОГО ПО ГЛАВАМ  1-10</t>
  </si>
  <si>
    <t>16.506</t>
  </si>
  <si>
    <t>55.459
348</t>
  </si>
  <si>
    <t>Пункт 33  Инструкции</t>
  </si>
  <si>
    <t>Средства на непредвиденные работы и затраты 0.8*2%</t>
  </si>
  <si>
    <t>0.075</t>
  </si>
  <si>
    <t>0.013
0.004</t>
  </si>
  <si>
    <t>0.251
0.017</t>
  </si>
  <si>
    <t>0.050
0.036</t>
  </si>
  <si>
    <t>0.178
0.004</t>
  </si>
  <si>
    <t>0.146</t>
  </si>
  <si>
    <t>0.770
6</t>
  </si>
  <si>
    <t>ИТОГО с учетом непредвиденных работ и затрат</t>
  </si>
  <si>
    <t>0.798
0.230</t>
  </si>
  <si>
    <t>15.962
1.105</t>
  </si>
  <si>
    <t>3.168
2.287</t>
  </si>
  <si>
    <t>11.293
0.227</t>
  </si>
  <si>
    <t>16.652</t>
  </si>
  <si>
    <t>56.229
354</t>
  </si>
  <si>
    <t>ИТОГО НА ДАТУ НАЧАЛА РАЗРАБОТКИ СМЕТНОЙ ДОКУМЕНТАЦИИ</t>
  </si>
  <si>
    <t>Подпункт 34.1 пункта 34  Инструкции</t>
  </si>
  <si>
    <t>1.124</t>
  </si>
  <si>
    <t>1.124
-</t>
  </si>
  <si>
    <t>ИТОГО НА ДАТУ НАЧАЛА СТРОИТЕЛЬСТВА</t>
  </si>
  <si>
    <t>17.776</t>
  </si>
  <si>
    <t>57.353
354</t>
  </si>
  <si>
    <t>Подпункт 34.2  пункта 34 Инструкции</t>
  </si>
  <si>
    <t>0.382</t>
  </si>
  <si>
    <t>0.382
-</t>
  </si>
  <si>
    <t>0.017
-</t>
  </si>
  <si>
    <t>ИТОГО НА ДАТУ ОКОНЧАНИЯ СТРОИТЕЛЬСТВА В ПРЕДЕЛАХ ПРОДОЛЖИТЕЛЬНОСТИ   СТРОИТЕЛЬСТВА</t>
  </si>
  <si>
    <t>57.735
354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</si>
  <si>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</si>
  <si>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</si>
  <si>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</si>
  <si>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</si>
  <si>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</si>
  <si>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</si>
  <si>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0.488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</si>
  <si>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</si>
  <si>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</si>
  <si>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</si>
  <si>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</si>
  <si>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</si>
  <si>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</si>
  <si>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 Притыцкого д.45'</t>
  </si>
  <si>
    <t>Код объекта  '10/82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</si>
  <si>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</si>
  <si>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</si>
  <si>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</si>
  <si>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</si>
  <si>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</si>
  <si>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</si>
  <si>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</si>
  <si>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</si>
  <si>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</si>
  <si>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</si>
  <si>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</si>
  <si>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</si>
  <si>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</si>
  <si>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</si>
  <si>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</si>
  <si>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</si>
  <si>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</si>
  <si>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</si>
  <si>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</si>
  <si>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</si>
  <si>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</si>
  <si>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</si>
  <si>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</si>
  <si>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</si>
  <si>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</si>
  <si>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</si>
  <si>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</si>
  <si>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</si>
  <si>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</si>
  <si>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</si>
  <si>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</si>
  <si>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апрель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</si>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</sst>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52</v>
      </c>
      <c r="C24" s="25" t="s">
        <v>53</v>
      </c>
    </row>
    <row r="25" spans="1:20" x14ac:dyDescent="0.2">
      <c r="A25" s="24" t="s">
        <v>54</v>
      </c>
      <c r="B25" s="25" t="s">
        <v>46</v>
      </c>
      <c r="C25" s="25" t="s">
        <v>47</v>
      </c>
    </row>
    <row r="26" spans="1:20" x14ac:dyDescent="0.2">
      <c r="A26" s="24" t="s">
        <v>55</v>
      </c>
      <c r="B26" s="25" t="s">
        <v>49</v>
      </c>
      <c r="C26" s="25" t="s">
        <v>50</v>
      </c>
    </row>
    <row r="27" spans="1:20" x14ac:dyDescent="0.2">
      <c r="A27" s="24" t="s">
        <v>56</v>
      </c>
      <c r="B27" s="25" t="s">
        <v>57</v>
      </c>
      <c r="C27" s="25" t="s">
        <v>58</v>
      </c>
    </row>
    <row r="28" spans="1:20" x14ac:dyDescent="0.2">
      <c r="A28" s="24" t="s">
        <v>59</v>
      </c>
      <c r="B28" s="25" t="s">
        <v>60</v>
      </c>
      <c r="C28" s="25" t="s">
        <v>61</v>
      </c>
    </row>
    <row r="29" spans="1:20" ht="15" x14ac:dyDescent="0.2">
      <c r="A29" s="26" t="s">
        <v>62</v>
      </c>
      <c r="B29" s="27"/>
      <c r="C29" s="28"/>
    </row>
    <row r="33" spans="1:3" ht="8.25" customHeight="1" x14ac:dyDescent="0.2"/>
    <row r="34" spans="1:3" ht="87" customHeight="1" x14ac:dyDescent="0.2">
      <c r="A34" s="13" t="s">
        <v>63</v>
      </c>
      <c r="B34" s="13"/>
      <c r="C34" s="13"/>
    </row>
    <row r="35" spans="1:3" ht="9.75" customHeight="1" x14ac:dyDescent="0.2"/>
    <row r="36" spans="1:3" x14ac:dyDescent="0.2">
      <c r="A36" s="29" t="s">
        <v>64</v>
      </c>
      <c r="B36" s="30" t="s">
        <v>65</v>
      </c>
    </row>
    <row r="37" spans="1:3" ht="28.5" x14ac:dyDescent="0.2">
      <c r="A37" s="29" t="s">
        <v>66</v>
      </c>
      <c r="B37" s="30" t="s">
        <v>67</v>
      </c>
    </row>
    <row r="38" spans="1:3" x14ac:dyDescent="0.2">
      <c r="A38" s="29" t="s">
        <v>68</v>
      </c>
      <c r="B38" s="30" t="s">
        <v>69</v>
      </c>
    </row>
    <row r="39" spans="1:3" ht="28.5" x14ac:dyDescent="0.2">
      <c r="A39" s="29" t="s">
        <v>70</v>
      </c>
      <c r="B39" s="30" t="s">
        <v>69</v>
      </c>
    </row>
    <row r="40" spans="1:3" x14ac:dyDescent="0.2">
      <c r="A40" s="29" t="s">
        <v>71</v>
      </c>
      <c r="B40" s="30" t="s">
        <v>72</v>
      </c>
    </row>
    <row r="41" spans="1:3" ht="42.75" x14ac:dyDescent="0.2">
      <c r="A41" s="29" t="s">
        <v>73</v>
      </c>
      <c r="B41" s="30" t="s">
        <v>74</v>
      </c>
    </row>
    <row r="42" spans="1:3" x14ac:dyDescent="0.2">
      <c r="A42" s="29" t="s">
        <v>75</v>
      </c>
      <c r="B42" s="30" t="s">
        <v>76</v>
      </c>
    </row>
    <row r="43" spans="1:3" x14ac:dyDescent="0.2">
      <c r="A43" s="29" t="s">
        <v>77</v>
      </c>
      <c r="B43" s="30" t="s">
        <v>78</v>
      </c>
    </row>
    <row r="44" spans="1:3" x14ac:dyDescent="0.2">
      <c r="A44" s="29" t="s">
        <v>79</v>
      </c>
      <c r="B44" s="30" t="s">
        <v>78</v>
      </c>
    </row>
    <row r="45" spans="1:3" x14ac:dyDescent="0.2">
      <c r="A45" s="29" t="s">
        <v>80</v>
      </c>
      <c r="B45" s="30" t="s">
        <v>81</v>
      </c>
    </row>
    <row r="46" spans="1:3" ht="57" x14ac:dyDescent="0.2">
      <c r="A46" s="29" t="s">
        <v>82</v>
      </c>
      <c r="B46" s="30" t="s">
        <v>83</v>
      </c>
    </row>
    <row r="47" spans="1:3" x14ac:dyDescent="0.2">
      <c r="A47" s="29" t="s">
        <v>84</v>
      </c>
      <c r="B47" s="30" t="s">
        <v>85</v>
      </c>
    </row>
    <row r="48" spans="1:3" x14ac:dyDescent="0.2">
      <c r="A48" s="29" t="s">
        <v>86</v>
      </c>
      <c r="B48" s="30" t="s">
        <v>78</v>
      </c>
    </row>
    <row r="49" spans="1:2" x14ac:dyDescent="0.2">
      <c r="A49" s="29" t="s">
        <v>87</v>
      </c>
      <c r="B49" s="30" t="s">
        <v>78</v>
      </c>
    </row>
    <row r="50" spans="1:2" x14ac:dyDescent="0.2">
      <c r="A50" s="29" t="s">
        <v>88</v>
      </c>
      <c r="B50" s="30" t="s">
        <v>89</v>
      </c>
    </row>
    <row r="51" spans="1:2" ht="28.5" x14ac:dyDescent="0.2">
      <c r="A51" s="29" t="s">
        <v>90</v>
      </c>
      <c r="B51" s="30" t="s">
        <v>78</v>
      </c>
    </row>
    <row r="52" spans="1:2" ht="42.75" x14ac:dyDescent="0.2">
      <c r="A52" s="29" t="s">
        <v>91</v>
      </c>
      <c r="B52" s="30" t="s">
        <v>78</v>
      </c>
    </row>
    <row r="53" spans="1:2" x14ac:dyDescent="0.2">
      <c r="A53" s="29" t="s">
        <v>92</v>
      </c>
      <c r="B53" s="30" t="s">
        <v>78</v>
      </c>
    </row>
    <row r="54" spans="1:2" ht="15" x14ac:dyDescent="0.25">
      <c r="A54" s="31"/>
      <c r="B54" s="32"/>
    </row>
    <row r="55" spans="1:2" ht="15" x14ac:dyDescent="0.25">
      <c r="A55" s="31"/>
      <c r="B55" s="32"/>
    </row>
    <row r="56" spans="1:2" ht="15" x14ac:dyDescent="0.25">
      <c r="A56" s="31" t="s">
        <v>93</v>
      </c>
      <c r="B56" s="32"/>
    </row>
    <row r="57" spans="1:2" ht="15" x14ac:dyDescent="0.25">
      <c r="A57" s="31" t="s">
        <v>94</v>
      </c>
      <c r="B57" s="32"/>
    </row>
    <row r="58" spans="1:2" ht="15" x14ac:dyDescent="0.25">
      <c r="A58" s="31"/>
      <c r="B58" s="32"/>
    </row>
    <row r="59" spans="1:2" ht="15" x14ac:dyDescent="0.25">
      <c r="A59" s="31"/>
      <c r="B59" s="32"/>
    </row>
    <row r="60" spans="1:2" ht="15" x14ac:dyDescent="0.25">
      <c r="A60" s="31" t="s">
        <v>95</v>
      </c>
      <c r="B60" s="32"/>
    </row>
    <row r="61" spans="1:2" x14ac:dyDescent="0.2">
      <c r="A61" s="29" t="s">
        <v>96</v>
      </c>
      <c r="B61" s="30" t="s">
        <v>97</v>
      </c>
    </row>
    <row r="62" spans="1:2" x14ac:dyDescent="0.2">
      <c r="A62" s="29" t="s">
        <v>98</v>
      </c>
      <c r="B62" s="30" t="s">
        <v>99</v>
      </c>
    </row>
    <row r="63" spans="1:2" x14ac:dyDescent="0.2">
      <c r="A63" s="29" t="s">
        <v>100</v>
      </c>
      <c r="B63" s="30" t="s">
        <v>101</v>
      </c>
    </row>
    <row r="64" spans="1:2" x14ac:dyDescent="0.2">
      <c r="A64" s="29" t="s">
        <v>102</v>
      </c>
      <c r="B64" s="30" t="s">
        <v>103</v>
      </c>
    </row>
    <row r="65" spans="1:2" x14ac:dyDescent="0.2">
      <c r="A65" s="29" t="s">
        <v>104</v>
      </c>
      <c r="B65" s="30" t="s">
        <v>105</v>
      </c>
    </row>
    <row r="66" spans="1:2" x14ac:dyDescent="0.2">
      <c r="A66" s="29" t="s">
        <v>106</v>
      </c>
      <c r="B66" s="30" t="s">
        <v>107</v>
      </c>
    </row>
    <row r="67" spans="1:2" x14ac:dyDescent="0.2">
      <c r="A67" s="29" t="s">
        <v>108</v>
      </c>
      <c r="B67" s="30" t="s">
        <v>109</v>
      </c>
    </row>
    <row r="68" spans="1:2" x14ac:dyDescent="0.2">
      <c r="A68" s="29" t="s">
        <v>106</v>
      </c>
      <c r="B68" s="30" t="s">
        <v>110</v>
      </c>
    </row>
    <row r="69" spans="1:2" x14ac:dyDescent="0.2">
      <c r="A69" s="29" t="s">
        <v>111</v>
      </c>
      <c r="B69" s="30" t="s">
        <v>112</v>
      </c>
    </row>
    <row r="70" spans="1:2" x14ac:dyDescent="0.2">
      <c r="A70" s="29" t="s">
        <v>113</v>
      </c>
      <c r="B70" s="30" t="s">
        <v>114</v>
      </c>
    </row>
    <row r="71" spans="1:2" x14ac:dyDescent="0.2">
      <c r="A71" s="29" t="s">
        <v>115</v>
      </c>
      <c r="B71" s="30" t="s">
        <v>116</v>
      </c>
    </row>
    <row r="72" spans="1:2" x14ac:dyDescent="0.2">
      <c r="A72" s="29" t="s">
        <v>117</v>
      </c>
      <c r="B72" s="30" t="s">
        <v>118</v>
      </c>
    </row>
    <row r="73" spans="1:2" x14ac:dyDescent="0.2">
      <c r="A73" s="29" t="s">
        <v>119</v>
      </c>
      <c r="B73" s="30" t="s">
        <v>120</v>
      </c>
    </row>
    <row r="74" spans="1:2" x14ac:dyDescent="0.2">
      <c r="A74" s="29"/>
      <c r="B74" s="30" t="s">
        <v>2</v>
      </c>
    </row>
    <row r="75" spans="1:2" x14ac:dyDescent="0.2">
      <c r="A75" s="29" t="s">
        <v>121</v>
      </c>
      <c r="B75" s="30" t="s">
        <v>97</v>
      </c>
    </row>
    <row r="76" spans="1:2" x14ac:dyDescent="0.2">
      <c r="A76" s="29" t="s">
        <v>122</v>
      </c>
      <c r="B76" s="30" t="s">
        <v>2</v>
      </c>
    </row>
    <row r="77" spans="1:2" x14ac:dyDescent="0.2">
      <c r="A77" s="29" t="s">
        <v>123</v>
      </c>
      <c r="B77" s="30" t="s">
        <v>124</v>
      </c>
    </row>
    <row r="78" spans="1:2" ht="28.5" x14ac:dyDescent="0.2">
      <c r="A78" s="29" t="s">
        <v>125</v>
      </c>
      <c r="B78" s="30" t="s">
        <v>126</v>
      </c>
    </row>
    <row r="79" spans="1:2" ht="28.5" x14ac:dyDescent="0.2">
      <c r="A79" s="29" t="s">
        <v>127</v>
      </c>
      <c r="B79" s="30" t="s">
        <v>97</v>
      </c>
    </row>
    <row r="80" spans="1:2" x14ac:dyDescent="0.2">
      <c r="A80" s="29" t="s">
        <v>128</v>
      </c>
      <c r="B80" s="30" t="s">
        <v>129</v>
      </c>
    </row>
    <row r="81" spans="1:2" x14ac:dyDescent="0.2">
      <c r="A81" s="29" t="s">
        <v>119</v>
      </c>
      <c r="B81" s="30" t="s">
        <v>120</v>
      </c>
    </row>
  </sheetData>
  <mergeCells count="29">
    <mergeCell ref="A56:B56"/>
    <mergeCell ref="A57:B57"/>
    <mergeCell ref="A58:B58"/>
    <mergeCell ref="A59:B59"/>
    <mergeCell ref="A60:B60"/>
    <mergeCell ref="A18:C18"/>
    <mergeCell ref="A20:C20"/>
    <mergeCell ref="A29:C29"/>
    <mergeCell ref="A34:C34"/>
    <mergeCell ref="A54:B54"/>
    <mergeCell ref="A55:B55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130</v>
      </c>
      <c r="S2" s="38" t="s">
        <v>131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132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133</v>
      </c>
      <c r="B6" s="44"/>
    </row>
    <row r="7" spans="1:19" ht="15" x14ac:dyDescent="0.2">
      <c r="A7" s="45" t="s">
        <v>134</v>
      </c>
      <c r="B7" s="45"/>
      <c r="C7" s="46" t="s">
        <v>97</v>
      </c>
      <c r="D7" s="47" t="s">
        <v>135</v>
      </c>
    </row>
    <row r="8" spans="1:19" ht="14.25" customHeight="1" x14ac:dyDescent="0.2">
      <c r="A8" s="48" t="s">
        <v>136</v>
      </c>
      <c r="B8" s="48"/>
      <c r="C8" s="49" t="s">
        <v>137</v>
      </c>
      <c r="D8" s="49"/>
    </row>
    <row r="9" spans="1:19" ht="15" customHeight="1" x14ac:dyDescent="0.2">
      <c r="A9" s="50" t="s">
        <v>138</v>
      </c>
      <c r="B9" s="50"/>
      <c r="C9" s="51" t="s">
        <v>124</v>
      </c>
      <c r="D9" s="52" t="s">
        <v>135</v>
      </c>
    </row>
    <row r="10" spans="1:19" ht="33.75" customHeight="1" x14ac:dyDescent="0.2">
      <c r="A10" s="53" t="s">
        <v>139</v>
      </c>
      <c r="B10" s="53"/>
      <c r="C10" s="51" t="s">
        <v>126</v>
      </c>
      <c r="D10" s="52" t="s">
        <v>135</v>
      </c>
    </row>
    <row r="11" spans="1:19" ht="33.75" customHeight="1" x14ac:dyDescent="0.2">
      <c r="A11" s="53" t="s">
        <v>140</v>
      </c>
      <c r="B11" s="53"/>
      <c r="C11" s="51" t="s">
        <v>97</v>
      </c>
      <c r="D11" s="54" t="s">
        <v>135</v>
      </c>
    </row>
    <row r="12" spans="1:19" ht="17.45" customHeight="1" x14ac:dyDescent="0.2">
      <c r="A12" s="44" t="s">
        <v>141</v>
      </c>
      <c r="B12" s="44"/>
      <c r="C12" s="51" t="s">
        <v>129</v>
      </c>
      <c r="D12" s="55" t="s">
        <v>135</v>
      </c>
    </row>
    <row r="13" spans="1:19" x14ac:dyDescent="0.2">
      <c r="A13" s="45" t="s">
        <v>119</v>
      </c>
      <c r="B13" s="45"/>
      <c r="C13" s="56" t="s">
        <v>120</v>
      </c>
      <c r="D13" s="57" t="s">
        <v>135</v>
      </c>
    </row>
    <row r="15" spans="1:19" x14ac:dyDescent="0.2">
      <c r="A15" s="42"/>
      <c r="B15" s="42"/>
      <c r="C15" s="42"/>
      <c r="D15" s="36" t="s">
        <v>142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143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144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145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146</v>
      </c>
    </row>
    <row r="21" spans="1:23" ht="30.75" customHeight="1" x14ac:dyDescent="0.2">
      <c r="B21" s="66" t="str">
        <f>R1&amp;S1</f>
        <v>Капитальный ремонт жилого дома по адресу г. Минск, ул. Притыцкого д.45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10/82</v>
      </c>
    </row>
    <row r="23" spans="1:23" ht="15" customHeight="1" x14ac:dyDescent="0.2">
      <c r="B23" s="65" t="s">
        <v>147</v>
      </c>
      <c r="C23" s="67" t="s">
        <v>9</v>
      </c>
      <c r="D23" s="68" t="s">
        <v>148</v>
      </c>
    </row>
    <row r="24" spans="1:23" ht="15" customHeight="1" x14ac:dyDescent="0.2">
      <c r="B24" s="65" t="s">
        <v>149</v>
      </c>
      <c r="C24" s="67" t="s">
        <v>39</v>
      </c>
      <c r="D24" s="68" t="s">
        <v>148</v>
      </c>
    </row>
    <row r="25" spans="1:23" ht="15" x14ac:dyDescent="0.2">
      <c r="B25" s="65" t="s">
        <v>150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151</v>
      </c>
      <c r="B27" s="70" t="s">
        <v>152</v>
      </c>
      <c r="C27" s="71" t="s">
        <v>153</v>
      </c>
      <c r="D27" s="72"/>
      <c r="E27" s="72"/>
      <c r="F27" s="72"/>
      <c r="G27" s="72"/>
      <c r="H27" s="73"/>
      <c r="I27" s="74" t="s">
        <v>154</v>
      </c>
      <c r="J27" s="75"/>
    </row>
    <row r="28" spans="1:23" s="41" customFormat="1" ht="57" customHeight="1" x14ac:dyDescent="0.25">
      <c r="A28" s="70"/>
      <c r="B28" s="70"/>
      <c r="C28" s="76" t="s">
        <v>155</v>
      </c>
      <c r="D28" s="77" t="s">
        <v>156</v>
      </c>
      <c r="E28" s="77" t="s">
        <v>157</v>
      </c>
      <c r="F28" s="77" t="s">
        <v>158</v>
      </c>
      <c r="G28" s="77" t="s">
        <v>159</v>
      </c>
      <c r="H28" s="74" t="s">
        <v>160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161</v>
      </c>
      <c r="E29" s="77" t="s">
        <v>162</v>
      </c>
      <c r="F29" s="80" t="s">
        <v>163</v>
      </c>
      <c r="G29" s="80" t="s">
        <v>162</v>
      </c>
      <c r="H29" s="81"/>
      <c r="I29" s="82" t="s">
        <v>164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165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166</v>
      </c>
      <c r="B32" s="87" t="s">
        <v>167</v>
      </c>
      <c r="C32" s="88" t="s">
        <v>168</v>
      </c>
      <c r="D32" s="88" t="s">
        <v>169</v>
      </c>
      <c r="E32" s="88" t="s">
        <v>169</v>
      </c>
      <c r="F32" s="88" t="s">
        <v>169</v>
      </c>
      <c r="G32" s="88" t="s">
        <v>169</v>
      </c>
      <c r="H32" s="88" t="s">
        <v>170</v>
      </c>
      <c r="I32" s="88" t="s">
        <v>171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172</v>
      </c>
      <c r="C33" s="89" t="s">
        <v>168</v>
      </c>
      <c r="D33" s="89" t="s">
        <v>169</v>
      </c>
      <c r="E33" s="89" t="s">
        <v>169</v>
      </c>
      <c r="F33" s="89" t="s">
        <v>169</v>
      </c>
      <c r="G33" s="89" t="s">
        <v>169</v>
      </c>
      <c r="H33" s="89" t="s">
        <v>170</v>
      </c>
      <c r="I33" s="89" t="s">
        <v>171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173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174</v>
      </c>
      <c r="B35" s="87" t="s">
        <v>175</v>
      </c>
      <c r="C35" s="88" t="s">
        <v>176</v>
      </c>
      <c r="D35" s="88" t="s">
        <v>177</v>
      </c>
      <c r="E35" s="88" t="s">
        <v>178</v>
      </c>
      <c r="F35" s="88" t="s">
        <v>179</v>
      </c>
      <c r="G35" s="88" t="s">
        <v>180</v>
      </c>
      <c r="H35" s="88" t="s">
        <v>181</v>
      </c>
      <c r="I35" s="88" t="s">
        <v>182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183</v>
      </c>
      <c r="C36" s="89" t="s">
        <v>176</v>
      </c>
      <c r="D36" s="89" t="s">
        <v>177</v>
      </c>
      <c r="E36" s="89" t="s">
        <v>178</v>
      </c>
      <c r="F36" s="89" t="s">
        <v>179</v>
      </c>
      <c r="G36" s="89" t="s">
        <v>180</v>
      </c>
      <c r="H36" s="89" t="s">
        <v>181</v>
      </c>
      <c r="I36" s="89" t="s">
        <v>182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184</v>
      </c>
      <c r="C37" s="93" t="s">
        <v>176</v>
      </c>
      <c r="D37" s="93" t="s">
        <v>177</v>
      </c>
      <c r="E37" s="93" t="s">
        <v>178</v>
      </c>
      <c r="F37" s="93" t="s">
        <v>179</v>
      </c>
      <c r="G37" s="93" t="s">
        <v>180</v>
      </c>
      <c r="H37" s="93" t="s">
        <v>185</v>
      </c>
      <c r="I37" s="93" t="s">
        <v>186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187</v>
      </c>
      <c r="C38" s="88" t="s">
        <v>2</v>
      </c>
      <c r="D38" s="88" t="s">
        <v>2</v>
      </c>
      <c r="E38" s="88" t="s">
        <v>188</v>
      </c>
      <c r="F38" s="88" t="s">
        <v>189</v>
      </c>
      <c r="G38" s="88" t="s">
        <v>2</v>
      </c>
      <c r="H38" s="88" t="s">
        <v>2</v>
      </c>
      <c r="I38" s="88" t="s">
        <v>190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191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192</v>
      </c>
      <c r="B40" s="87" t="s">
        <v>193</v>
      </c>
      <c r="C40" s="88" t="s">
        <v>194</v>
      </c>
      <c r="D40" s="88" t="s">
        <v>195</v>
      </c>
      <c r="E40" s="88" t="s">
        <v>196</v>
      </c>
      <c r="F40" s="88" t="s">
        <v>169</v>
      </c>
      <c r="G40" s="88" t="s">
        <v>169</v>
      </c>
      <c r="H40" s="88" t="s">
        <v>168</v>
      </c>
      <c r="I40" s="88" t="s">
        <v>197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198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199</v>
      </c>
      <c r="C42" s="88" t="s">
        <v>168</v>
      </c>
      <c r="D42" s="88" t="s">
        <v>169</v>
      </c>
      <c r="E42" s="88" t="s">
        <v>200</v>
      </c>
      <c r="F42" s="88" t="s">
        <v>169</v>
      </c>
      <c r="G42" s="88" t="s">
        <v>169</v>
      </c>
      <c r="H42" s="88" t="s">
        <v>168</v>
      </c>
      <c r="I42" s="88" t="s">
        <v>200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201</v>
      </c>
      <c r="C43" s="89" t="s">
        <v>194</v>
      </c>
      <c r="D43" s="89" t="s">
        <v>195</v>
      </c>
      <c r="E43" s="89" t="s">
        <v>202</v>
      </c>
      <c r="F43" s="89" t="s">
        <v>169</v>
      </c>
      <c r="G43" s="89" t="s">
        <v>169</v>
      </c>
      <c r="H43" s="89" t="s">
        <v>168</v>
      </c>
      <c r="I43" s="89" t="s">
        <v>203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204</v>
      </c>
      <c r="C44" s="93" t="s">
        <v>205</v>
      </c>
      <c r="D44" s="93" t="s">
        <v>206</v>
      </c>
      <c r="E44" s="93" t="s">
        <v>207</v>
      </c>
      <c r="F44" s="93" t="s">
        <v>179</v>
      </c>
      <c r="G44" s="93" t="s">
        <v>180</v>
      </c>
      <c r="H44" s="93" t="s">
        <v>185</v>
      </c>
      <c r="I44" s="93" t="s">
        <v>208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119</v>
      </c>
      <c r="C45" s="88" t="s">
        <v>168</v>
      </c>
      <c r="D45" s="88" t="s">
        <v>169</v>
      </c>
      <c r="E45" s="88" t="s">
        <v>209</v>
      </c>
      <c r="F45" s="88" t="s">
        <v>169</v>
      </c>
      <c r="G45" s="88" t="s">
        <v>169</v>
      </c>
      <c r="H45" s="88" t="s">
        <v>168</v>
      </c>
      <c r="I45" s="88" t="s">
        <v>209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210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211</v>
      </c>
      <c r="B47" s="87" t="s">
        <v>212</v>
      </c>
      <c r="C47" s="88" t="s">
        <v>213</v>
      </c>
      <c r="D47" s="88" t="s">
        <v>214</v>
      </c>
      <c r="E47" s="88" t="s">
        <v>215</v>
      </c>
      <c r="F47" s="88" t="s">
        <v>169</v>
      </c>
      <c r="G47" s="88" t="s">
        <v>169</v>
      </c>
      <c r="H47" s="88" t="s">
        <v>168</v>
      </c>
      <c r="I47" s="88" t="s">
        <v>216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217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211</v>
      </c>
      <c r="B49" s="87" t="s">
        <v>218</v>
      </c>
      <c r="C49" s="88" t="s">
        <v>168</v>
      </c>
      <c r="D49" s="88" t="s">
        <v>169</v>
      </c>
      <c r="E49" s="88" t="s">
        <v>169</v>
      </c>
      <c r="F49" s="88" t="s">
        <v>169</v>
      </c>
      <c r="G49" s="88" t="s">
        <v>169</v>
      </c>
      <c r="H49" s="88" t="s">
        <v>168</v>
      </c>
      <c r="I49" s="88" t="s">
        <v>169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219</v>
      </c>
      <c r="B50" s="87" t="s">
        <v>220</v>
      </c>
      <c r="C50" s="88" t="s">
        <v>168</v>
      </c>
      <c r="D50" s="88" t="s">
        <v>169</v>
      </c>
      <c r="E50" s="88" t="s">
        <v>169</v>
      </c>
      <c r="F50" s="88" t="s">
        <v>169</v>
      </c>
      <c r="G50" s="88" t="s">
        <v>169</v>
      </c>
      <c r="H50" s="88" t="s">
        <v>221</v>
      </c>
      <c r="I50" s="88" t="s">
        <v>222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223</v>
      </c>
      <c r="B51" s="87" t="s">
        <v>224</v>
      </c>
      <c r="C51" s="88" t="s">
        <v>168</v>
      </c>
      <c r="D51" s="88" t="s">
        <v>169</v>
      </c>
      <c r="E51" s="88" t="s">
        <v>169</v>
      </c>
      <c r="F51" s="88" t="s">
        <v>169</v>
      </c>
      <c r="G51" s="88" t="s">
        <v>169</v>
      </c>
      <c r="H51" s="88" t="s">
        <v>225</v>
      </c>
      <c r="I51" s="88" t="s">
        <v>226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227</v>
      </c>
      <c r="B52" s="87" t="s">
        <v>228</v>
      </c>
      <c r="C52" s="88" t="s">
        <v>168</v>
      </c>
      <c r="D52" s="88" t="s">
        <v>169</v>
      </c>
      <c r="E52" s="88" t="s">
        <v>169</v>
      </c>
      <c r="F52" s="88" t="s">
        <v>169</v>
      </c>
      <c r="G52" s="88" t="s">
        <v>169</v>
      </c>
      <c r="H52" s="88" t="s">
        <v>229</v>
      </c>
      <c r="I52" s="88" t="s">
        <v>230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231</v>
      </c>
      <c r="B53" s="87" t="s">
        <v>77</v>
      </c>
      <c r="C53" s="88" t="s">
        <v>168</v>
      </c>
      <c r="D53" s="88" t="s">
        <v>169</v>
      </c>
      <c r="E53" s="88" t="s">
        <v>169</v>
      </c>
      <c r="F53" s="88" t="s">
        <v>169</v>
      </c>
      <c r="G53" s="88" t="s">
        <v>169</v>
      </c>
      <c r="H53" s="88" t="s">
        <v>232</v>
      </c>
      <c r="I53" s="88" t="s">
        <v>233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234</v>
      </c>
      <c r="C54" s="89" t="s">
        <v>213</v>
      </c>
      <c r="D54" s="89" t="s">
        <v>214</v>
      </c>
      <c r="E54" s="89" t="s">
        <v>215</v>
      </c>
      <c r="F54" s="89" t="s">
        <v>169</v>
      </c>
      <c r="G54" s="89" t="s">
        <v>169</v>
      </c>
      <c r="H54" s="89" t="s">
        <v>235</v>
      </c>
      <c r="I54" s="89" t="s">
        <v>236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237</v>
      </c>
      <c r="C55" s="93" t="s">
        <v>238</v>
      </c>
      <c r="D55" s="93" t="s">
        <v>239</v>
      </c>
      <c r="E55" s="93" t="s">
        <v>240</v>
      </c>
      <c r="F55" s="93" t="s">
        <v>179</v>
      </c>
      <c r="G55" s="93" t="s">
        <v>180</v>
      </c>
      <c r="H55" s="93" t="s">
        <v>241</v>
      </c>
      <c r="I55" s="93" t="s">
        <v>242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243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244</v>
      </c>
      <c r="B57" s="87" t="s">
        <v>79</v>
      </c>
      <c r="C57" s="88" t="s">
        <v>168</v>
      </c>
      <c r="D57" s="88" t="s">
        <v>169</v>
      </c>
      <c r="E57" s="88" t="s">
        <v>169</v>
      </c>
      <c r="F57" s="88" t="s">
        <v>169</v>
      </c>
      <c r="G57" s="88" t="s">
        <v>169</v>
      </c>
      <c r="H57" s="88" t="s">
        <v>245</v>
      </c>
      <c r="I57" s="88" t="s">
        <v>246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247</v>
      </c>
      <c r="B58" s="87" t="s">
        <v>248</v>
      </c>
      <c r="C58" s="88" t="s">
        <v>168</v>
      </c>
      <c r="D58" s="88" t="s">
        <v>169</v>
      </c>
      <c r="E58" s="88" t="s">
        <v>169</v>
      </c>
      <c r="F58" s="88" t="s">
        <v>169</v>
      </c>
      <c r="G58" s="88" t="s">
        <v>169</v>
      </c>
      <c r="H58" s="88" t="s">
        <v>249</v>
      </c>
      <c r="I58" s="88" t="s">
        <v>250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251</v>
      </c>
      <c r="B59" s="87" t="s">
        <v>252</v>
      </c>
      <c r="C59" s="88" t="s">
        <v>168</v>
      </c>
      <c r="D59" s="88" t="s">
        <v>169</v>
      </c>
      <c r="E59" s="88" t="s">
        <v>169</v>
      </c>
      <c r="F59" s="88" t="s">
        <v>169</v>
      </c>
      <c r="G59" s="88" t="s">
        <v>169</v>
      </c>
      <c r="H59" s="88" t="s">
        <v>253</v>
      </c>
      <c r="I59" s="88" t="s">
        <v>254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255</v>
      </c>
      <c r="B60" s="87" t="s">
        <v>256</v>
      </c>
      <c r="C60" s="88" t="s">
        <v>168</v>
      </c>
      <c r="D60" s="88" t="s">
        <v>169</v>
      </c>
      <c r="E60" s="88" t="s">
        <v>169</v>
      </c>
      <c r="F60" s="88" t="s">
        <v>169</v>
      </c>
      <c r="G60" s="88" t="s">
        <v>169</v>
      </c>
      <c r="H60" s="88" t="s">
        <v>257</v>
      </c>
      <c r="I60" s="88" t="s">
        <v>258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259</v>
      </c>
      <c r="B61" s="87" t="s">
        <v>86</v>
      </c>
      <c r="C61" s="88" t="s">
        <v>168</v>
      </c>
      <c r="D61" s="88" t="s">
        <v>169</v>
      </c>
      <c r="E61" s="88" t="s">
        <v>169</v>
      </c>
      <c r="F61" s="88" t="s">
        <v>169</v>
      </c>
      <c r="G61" s="88" t="s">
        <v>169</v>
      </c>
      <c r="H61" s="88" t="s">
        <v>260</v>
      </c>
      <c r="I61" s="88" t="s">
        <v>261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262</v>
      </c>
      <c r="B62" s="87" t="s">
        <v>87</v>
      </c>
      <c r="C62" s="88" t="s">
        <v>168</v>
      </c>
      <c r="D62" s="88" t="s">
        <v>169</v>
      </c>
      <c r="E62" s="88" t="s">
        <v>169</v>
      </c>
      <c r="F62" s="88" t="s">
        <v>169</v>
      </c>
      <c r="G62" s="88" t="s">
        <v>169</v>
      </c>
      <c r="H62" s="88" t="s">
        <v>263</v>
      </c>
      <c r="I62" s="88" t="s">
        <v>264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265</v>
      </c>
      <c r="C63" s="89" t="s">
        <v>168</v>
      </c>
      <c r="D63" s="89" t="s">
        <v>169</v>
      </c>
      <c r="E63" s="89" t="s">
        <v>169</v>
      </c>
      <c r="F63" s="89" t="s">
        <v>169</v>
      </c>
      <c r="G63" s="89" t="s">
        <v>169</v>
      </c>
      <c r="H63" s="89" t="s">
        <v>266</v>
      </c>
      <c r="I63" s="89" t="s">
        <v>267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268</v>
      </c>
      <c r="C64" s="93" t="s">
        <v>238</v>
      </c>
      <c r="D64" s="93" t="s">
        <v>239</v>
      </c>
      <c r="E64" s="93" t="s">
        <v>240</v>
      </c>
      <c r="F64" s="93" t="s">
        <v>179</v>
      </c>
      <c r="G64" s="93" t="s">
        <v>180</v>
      </c>
      <c r="H64" s="93" t="s">
        <v>269</v>
      </c>
      <c r="I64" s="93" t="s">
        <v>270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271</v>
      </c>
      <c r="B65" s="87" t="s">
        <v>272</v>
      </c>
      <c r="C65" s="88" t="s">
        <v>273</v>
      </c>
      <c r="D65" s="88" t="s">
        <v>274</v>
      </c>
      <c r="E65" s="88" t="s">
        <v>275</v>
      </c>
      <c r="F65" s="88" t="s">
        <v>276</v>
      </c>
      <c r="G65" s="88" t="s">
        <v>277</v>
      </c>
      <c r="H65" s="88" t="s">
        <v>278</v>
      </c>
      <c r="I65" s="88" t="s">
        <v>279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280</v>
      </c>
      <c r="C66" s="89" t="s">
        <v>99</v>
      </c>
      <c r="D66" s="89" t="s">
        <v>281</v>
      </c>
      <c r="E66" s="89" t="s">
        <v>282</v>
      </c>
      <c r="F66" s="89" t="s">
        <v>283</v>
      </c>
      <c r="G66" s="89" t="s">
        <v>284</v>
      </c>
      <c r="H66" s="89" t="s">
        <v>285</v>
      </c>
      <c r="I66" s="89" t="s">
        <v>286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287</v>
      </c>
      <c r="C67" s="93" t="s">
        <v>99</v>
      </c>
      <c r="D67" s="93" t="s">
        <v>281</v>
      </c>
      <c r="E67" s="93" t="s">
        <v>282</v>
      </c>
      <c r="F67" s="93" t="s">
        <v>283</v>
      </c>
      <c r="G67" s="93" t="s">
        <v>284</v>
      </c>
      <c r="H67" s="93" t="s">
        <v>285</v>
      </c>
      <c r="I67" s="93" t="s">
        <v>286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288</v>
      </c>
      <c r="B68" s="87" t="s">
        <v>90</v>
      </c>
      <c r="C68" s="88" t="s">
        <v>168</v>
      </c>
      <c r="D68" s="88" t="s">
        <v>169</v>
      </c>
      <c r="E68" s="88" t="s">
        <v>169</v>
      </c>
      <c r="F68" s="88" t="s">
        <v>169</v>
      </c>
      <c r="G68" s="88" t="s">
        <v>169</v>
      </c>
      <c r="H68" s="88" t="s">
        <v>289</v>
      </c>
      <c r="I68" s="88" t="s">
        <v>290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291</v>
      </c>
      <c r="C69" s="89" t="s">
        <v>99</v>
      </c>
      <c r="D69" s="89" t="s">
        <v>281</v>
      </c>
      <c r="E69" s="89" t="s">
        <v>282</v>
      </c>
      <c r="F69" s="89" t="s">
        <v>283</v>
      </c>
      <c r="G69" s="89" t="s">
        <v>284</v>
      </c>
      <c r="H69" s="89" t="s">
        <v>292</v>
      </c>
      <c r="I69" s="89" t="s">
        <v>293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294</v>
      </c>
      <c r="B70" s="87" t="s">
        <v>91</v>
      </c>
      <c r="C70" s="88" t="s">
        <v>168</v>
      </c>
      <c r="D70" s="88" t="s">
        <v>169</v>
      </c>
      <c r="E70" s="88" t="s">
        <v>169</v>
      </c>
      <c r="F70" s="88" t="s">
        <v>169</v>
      </c>
      <c r="G70" s="88" t="s">
        <v>169</v>
      </c>
      <c r="H70" s="88" t="s">
        <v>295</v>
      </c>
      <c r="I70" s="88" t="s">
        <v>296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92</v>
      </c>
      <c r="C71" s="88" t="s">
        <v>168</v>
      </c>
      <c r="D71" s="88" t="s">
        <v>169</v>
      </c>
      <c r="E71" s="88" t="s">
        <v>297</v>
      </c>
      <c r="F71" s="88" t="s">
        <v>169</v>
      </c>
      <c r="G71" s="88" t="s">
        <v>169</v>
      </c>
      <c r="H71" s="88" t="s">
        <v>168</v>
      </c>
      <c r="I71" s="88" t="s">
        <v>297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298</v>
      </c>
      <c r="C72" s="89" t="s">
        <v>99</v>
      </c>
      <c r="D72" s="89" t="s">
        <v>281</v>
      </c>
      <c r="E72" s="89" t="s">
        <v>282</v>
      </c>
      <c r="F72" s="89" t="s">
        <v>283</v>
      </c>
      <c r="G72" s="89" t="s">
        <v>284</v>
      </c>
      <c r="H72" s="89" t="s">
        <v>116</v>
      </c>
      <c r="I72" s="89" t="s">
        <v>299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300</v>
      </c>
      <c r="B73" s="87" t="s">
        <v>301</v>
      </c>
      <c r="C73" s="88" t="s">
        <v>168</v>
      </c>
      <c r="D73" s="88" t="s">
        <v>169</v>
      </c>
      <c r="E73" s="88" t="s">
        <v>169</v>
      </c>
      <c r="F73" s="88" t="s">
        <v>169</v>
      </c>
      <c r="G73" s="88" t="s">
        <v>169</v>
      </c>
      <c r="H73" s="88" t="s">
        <v>168</v>
      </c>
      <c r="I73" s="88" t="s">
        <v>169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302</v>
      </c>
      <c r="C74" s="89" t="s">
        <v>99</v>
      </c>
      <c r="D74" s="89" t="s">
        <v>281</v>
      </c>
      <c r="E74" s="89" t="s">
        <v>282</v>
      </c>
      <c r="F74" s="89" t="s">
        <v>283</v>
      </c>
      <c r="G74" s="89" t="s">
        <v>284</v>
      </c>
      <c r="H74" s="89" t="s">
        <v>116</v>
      </c>
      <c r="I74" s="89" t="s">
        <v>299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303</v>
      </c>
      <c r="C75" s="93" t="s">
        <v>99</v>
      </c>
      <c r="D75" s="93" t="s">
        <v>281</v>
      </c>
      <c r="E75" s="93" t="s">
        <v>282</v>
      </c>
      <c r="F75" s="93" t="s">
        <v>283</v>
      </c>
      <c r="G75" s="93" t="s">
        <v>284</v>
      </c>
      <c r="H75" s="93" t="s">
        <v>116</v>
      </c>
      <c r="I75" s="93" t="s">
        <v>299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304</v>
      </c>
      <c r="B76" s="87" t="s">
        <v>305</v>
      </c>
      <c r="C76" s="88" t="s">
        <v>168</v>
      </c>
      <c r="D76" s="88" t="s">
        <v>169</v>
      </c>
      <c r="E76" s="88" t="s">
        <v>306</v>
      </c>
      <c r="F76" s="88" t="s">
        <v>169</v>
      </c>
      <c r="G76" s="88" t="s">
        <v>169</v>
      </c>
      <c r="H76" s="88" t="s">
        <v>168</v>
      </c>
      <c r="I76" s="88" t="s">
        <v>306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307</v>
      </c>
      <c r="B82" s="94"/>
      <c r="C82" s="58"/>
      <c r="D82" s="42"/>
      <c r="E82" s="42"/>
      <c r="F82" s="52"/>
      <c r="G82" s="95" t="s">
        <v>308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309</v>
      </c>
      <c r="B84" s="94"/>
      <c r="C84" s="58"/>
      <c r="D84" s="42"/>
      <c r="E84" s="42"/>
      <c r="F84" s="52"/>
      <c r="G84" s="95" t="s">
        <v>310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311</v>
      </c>
      <c r="B86" s="94"/>
      <c r="C86" s="58"/>
      <c r="D86" s="42"/>
      <c r="E86" s="42"/>
      <c r="F86" s="52"/>
      <c r="G86" s="95" t="s">
        <v>312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'1348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313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314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315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316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317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318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149</v>
      </c>
      <c r="B9" s="103"/>
      <c r="C9" s="103"/>
      <c r="D9" s="103"/>
      <c r="E9" s="107"/>
      <c r="F9" s="108">
        <v>46113</v>
      </c>
      <c r="G9" s="106"/>
    </row>
    <row r="10" spans="1:23" hidden="1" x14ac:dyDescent="0.25">
      <c r="A10" s="103" t="s">
        <v>319</v>
      </c>
      <c r="B10" s="103"/>
      <c r="C10" s="103"/>
      <c r="D10" s="103"/>
      <c r="E10" s="107"/>
      <c r="F10" s="109">
        <v>46142</v>
      </c>
      <c r="G10" s="106"/>
    </row>
    <row r="11" spans="1:23" x14ac:dyDescent="0.25">
      <c r="A11" s="103" t="s">
        <v>320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321</v>
      </c>
      <c r="B12" s="96"/>
      <c r="C12" s="96"/>
      <c r="D12" s="96"/>
      <c r="E12" s="107"/>
      <c r="F12" s="111">
        <v>56.228999999999999</v>
      </c>
    </row>
    <row r="13" spans="1:23" x14ac:dyDescent="0.25">
      <c r="A13" s="107"/>
      <c r="B13" s="107" t="s">
        <v>322</v>
      </c>
      <c r="C13" s="104"/>
      <c r="D13" s="112"/>
      <c r="E13" s="107"/>
      <c r="F13" s="113">
        <v>11.337999999999999</v>
      </c>
    </row>
    <row r="14" spans="1:23" x14ac:dyDescent="0.25">
      <c r="A14" s="107"/>
      <c r="B14" s="107" t="s">
        <v>323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324</v>
      </c>
      <c r="C15" s="103"/>
      <c r="D15" s="112"/>
      <c r="E15" s="107"/>
      <c r="F15" s="113">
        <v>1.3959999999999999</v>
      </c>
      <c r="W15" s="97">
        <v>1</v>
      </c>
    </row>
    <row r="16" spans="1:23" ht="14.25" customHeight="1" x14ac:dyDescent="0.25">
      <c r="A16" s="96" t="s">
        <v>325</v>
      </c>
      <c r="B16" s="96"/>
      <c r="C16" s="96"/>
      <c r="D16" s="96"/>
      <c r="E16" s="114"/>
      <c r="F16" s="115">
        <v>48.878</v>
      </c>
      <c r="G16" s="116"/>
    </row>
    <row r="17" spans="1:9" ht="13.5" customHeight="1" x14ac:dyDescent="0.25">
      <c r="F17" s="110"/>
    </row>
    <row r="18" spans="1:9" hidden="1" x14ac:dyDescent="0.25">
      <c r="B18" s="117" t="s">
        <v>326</v>
      </c>
      <c r="C18" s="99">
        <v>66</v>
      </c>
      <c r="E18" s="117" t="s">
        <v>326</v>
      </c>
      <c r="F18" s="118">
        <f>$C$18^(1/12)</f>
        <v>1.4178446907954592</v>
      </c>
    </row>
    <row r="19" spans="1:9" hidden="1" x14ac:dyDescent="0.25">
      <c r="B19" s="117" t="s">
        <v>327</v>
      </c>
      <c r="C19" s="99">
        <v>20.100000000000001</v>
      </c>
      <c r="E19" s="117" t="s">
        <v>327</v>
      </c>
      <c r="F19" s="118">
        <f>$C$19^(1/12)</f>
        <v>1.2841024407344142</v>
      </c>
    </row>
    <row r="20" spans="1:9" x14ac:dyDescent="0.25">
      <c r="B20" s="117"/>
      <c r="D20" s="119" t="s">
        <v>328</v>
      </c>
      <c r="E20" s="120" t="s">
        <v>329</v>
      </c>
      <c r="F20" s="120" t="s">
        <v>330</v>
      </c>
      <c r="G20" s="121" t="s">
        <v>331</v>
      </c>
    </row>
    <row r="21" spans="1:9" x14ac:dyDescent="0.25">
      <c r="B21" s="117"/>
      <c r="D21" s="119" t="s">
        <v>332</v>
      </c>
      <c r="E21" s="120">
        <v>1.0089999999999999</v>
      </c>
      <c r="F21" s="120">
        <v>1.0025999999999999</v>
      </c>
      <c r="G21" s="121">
        <v>1.0119</v>
      </c>
    </row>
    <row r="22" spans="1:9" x14ac:dyDescent="0.25">
      <c r="B22" s="117"/>
      <c r="D22" s="119" t="s">
        <v>333</v>
      </c>
      <c r="E22" s="120">
        <v>1.0181</v>
      </c>
      <c r="F22" s="120">
        <v>1.0052000000000001</v>
      </c>
      <c r="G22" s="121">
        <v>1.0239</v>
      </c>
    </row>
    <row r="23" spans="1:9" x14ac:dyDescent="0.25">
      <c r="B23" s="117"/>
      <c r="D23" s="119" t="s">
        <v>334</v>
      </c>
      <c r="E23" s="120">
        <v>1.0271999999999999</v>
      </c>
      <c r="F23" s="120">
        <v>1.0078</v>
      </c>
      <c r="G23" s="121">
        <v>1.0361</v>
      </c>
    </row>
    <row r="24" spans="1:9" ht="13.5" customHeight="1" x14ac:dyDescent="0.25">
      <c r="B24" s="117"/>
      <c r="C24" s="122"/>
      <c r="D24" s="123"/>
      <c r="E24" s="124"/>
      <c r="F24" s="125"/>
    </row>
    <row r="25" spans="1:9" ht="48.75" customHeight="1" x14ac:dyDescent="0.25">
      <c r="A25" s="126" t="s">
        <v>335</v>
      </c>
      <c r="B25" s="126" t="s">
        <v>336</v>
      </c>
      <c r="C25" s="126" t="s">
        <v>337</v>
      </c>
      <c r="D25" s="127" t="s">
        <v>338</v>
      </c>
      <c r="E25" s="126" t="s">
        <v>339</v>
      </c>
      <c r="F25" s="126" t="s">
        <v>340</v>
      </c>
      <c r="G25" s="127" t="s">
        <v>341</v>
      </c>
    </row>
    <row r="26" spans="1:9" ht="73.5" customHeight="1" x14ac:dyDescent="0.25">
      <c r="A26" s="128"/>
      <c r="B26" s="128"/>
      <c r="C26" s="128"/>
      <c r="D26" s="129"/>
      <c r="E26" s="128"/>
      <c r="F26" s="128"/>
      <c r="G26" s="129"/>
    </row>
    <row r="27" spans="1:9" x14ac:dyDescent="0.25">
      <c r="A27" s="130">
        <v>1</v>
      </c>
      <c r="B27" s="130">
        <v>2</v>
      </c>
      <c r="C27" s="130">
        <v>3</v>
      </c>
      <c r="D27" s="131">
        <v>4</v>
      </c>
      <c r="E27" s="130">
        <v>5</v>
      </c>
      <c r="F27" s="130">
        <v>6</v>
      </c>
      <c r="G27" s="131">
        <v>7</v>
      </c>
    </row>
    <row r="28" spans="1:9" ht="3" customHeight="1" x14ac:dyDescent="0.25">
      <c r="A28" s="132"/>
      <c r="B28" s="133"/>
      <c r="C28" s="134"/>
      <c r="D28" s="135"/>
      <c r="E28" s="136"/>
      <c r="F28" s="137"/>
      <c r="H28" s="138"/>
    </row>
    <row r="29" spans="1:9" hidden="1" x14ac:dyDescent="0.25">
      <c r="A29" s="132"/>
      <c r="B29" s="133"/>
      <c r="C29" s="134"/>
      <c r="D29" s="135"/>
      <c r="E29" s="136"/>
      <c r="F29" s="137"/>
      <c r="H29" s="138"/>
    </row>
    <row r="30" spans="1:9" hidden="1" x14ac:dyDescent="0.25">
      <c r="A30" s="132"/>
      <c r="B30" s="133"/>
      <c r="C30" s="134"/>
      <c r="D30" s="135"/>
      <c r="E30" s="136"/>
      <c r="F30" s="137"/>
      <c r="H30" s="138"/>
    </row>
    <row r="31" spans="1:9" x14ac:dyDescent="0.25">
      <c r="A31" s="139"/>
      <c r="B31" s="140"/>
      <c r="C31" s="113"/>
      <c r="D31" s="141"/>
      <c r="E31" s="141"/>
      <c r="F31" s="113"/>
      <c r="G31" s="113"/>
      <c r="H31" s="138"/>
      <c r="I31" s="142"/>
    </row>
    <row r="32" spans="1:9" x14ac:dyDescent="0.25">
      <c r="A32" s="139"/>
      <c r="B32" s="140" t="s">
        <v>342</v>
      </c>
      <c r="C32" s="113"/>
      <c r="D32" s="113">
        <v>48.878</v>
      </c>
      <c r="E32" s="113">
        <v>1.0089999999999999</v>
      </c>
      <c r="F32" s="113">
        <v>1.0271999999999999</v>
      </c>
      <c r="G32" s="113">
        <v>50.002000000000002</v>
      </c>
      <c r="H32" s="138"/>
    </row>
    <row r="33" spans="1:8" x14ac:dyDescent="0.25">
      <c r="A33" s="139"/>
      <c r="B33" s="140" t="s">
        <v>343</v>
      </c>
      <c r="C33" s="113"/>
      <c r="D33" s="113">
        <v>35.838000000000001</v>
      </c>
      <c r="E33" s="113">
        <v>1.0089999999999999</v>
      </c>
      <c r="F33" s="113">
        <v>1.0271999999999999</v>
      </c>
      <c r="G33" s="113">
        <v>36.813000000000002</v>
      </c>
      <c r="H33" s="138"/>
    </row>
    <row r="34" spans="1:8" x14ac:dyDescent="0.25">
      <c r="A34" s="123"/>
      <c r="B34" s="143" t="s">
        <v>344</v>
      </c>
      <c r="C34" s="144"/>
      <c r="D34" s="141">
        <v>11.337999999999999</v>
      </c>
      <c r="E34" s="141">
        <v>1.0025999999999999</v>
      </c>
      <c r="F34" s="113">
        <v>1.0078</v>
      </c>
      <c r="G34" s="141">
        <v>11.426</v>
      </c>
      <c r="H34" s="138"/>
    </row>
    <row r="35" spans="1:8" x14ac:dyDescent="0.25">
      <c r="A35" s="123"/>
      <c r="B35" s="143" t="s">
        <v>345</v>
      </c>
      <c r="C35" s="144"/>
      <c r="D35" s="141">
        <v>1.702</v>
      </c>
      <c r="E35" s="141">
        <v>1.0119</v>
      </c>
      <c r="F35" s="113">
        <v>1.0361</v>
      </c>
      <c r="G35" s="141">
        <v>1.7629999999999999</v>
      </c>
      <c r="H35" s="138"/>
    </row>
    <row r="36" spans="1:8" x14ac:dyDescent="0.25">
      <c r="A36" s="123"/>
      <c r="B36" s="143" t="s">
        <v>342</v>
      </c>
      <c r="C36" s="144"/>
      <c r="D36" s="141">
        <v>48.878</v>
      </c>
      <c r="E36" s="141"/>
      <c r="F36" s="113"/>
      <c r="G36" s="141">
        <v>50.002000000000002</v>
      </c>
      <c r="H36" s="138"/>
    </row>
    <row r="37" spans="1:8" x14ac:dyDescent="0.25">
      <c r="A37" s="123">
        <v>1</v>
      </c>
      <c r="B37" s="143" t="s">
        <v>346</v>
      </c>
      <c r="C37" s="144">
        <v>100</v>
      </c>
      <c r="D37" s="141">
        <v>36.813000000000002</v>
      </c>
      <c r="E37" s="141">
        <v>1.0089999999999999</v>
      </c>
      <c r="F37" s="113">
        <v>1.0089999999999999</v>
      </c>
      <c r="G37" s="141">
        <v>37.143999999999998</v>
      </c>
      <c r="H37" s="138"/>
    </row>
    <row r="38" spans="1:8" x14ac:dyDescent="0.25">
      <c r="A38" s="123"/>
      <c r="B38" s="143" t="s">
        <v>347</v>
      </c>
      <c r="C38" s="144">
        <v>100</v>
      </c>
      <c r="D38" s="141">
        <v>11.426</v>
      </c>
      <c r="E38" s="141">
        <v>1.0025999999999999</v>
      </c>
      <c r="F38" s="113">
        <v>1.0025999999999999</v>
      </c>
      <c r="G38" s="141">
        <v>11.456</v>
      </c>
      <c r="H38" s="138"/>
    </row>
    <row r="39" spans="1:8" x14ac:dyDescent="0.25">
      <c r="A39" s="123"/>
      <c r="B39" s="143" t="s">
        <v>348</v>
      </c>
      <c r="C39" s="144">
        <v>100</v>
      </c>
      <c r="D39" s="141">
        <v>1.7629999999999999</v>
      </c>
      <c r="E39" s="141">
        <v>1.0119</v>
      </c>
      <c r="F39" s="113">
        <v>1.0119</v>
      </c>
      <c r="G39" s="141">
        <v>1.784</v>
      </c>
      <c r="H39" s="138"/>
    </row>
    <row r="40" spans="1:8" x14ac:dyDescent="0.25">
      <c r="A40" s="123"/>
      <c r="B40" s="143" t="s">
        <v>349</v>
      </c>
      <c r="C40" s="144">
        <v>100</v>
      </c>
      <c r="D40" s="141">
        <v>50.002000000000002</v>
      </c>
      <c r="E40" s="141"/>
      <c r="F40" s="113"/>
      <c r="G40" s="141">
        <v>50.384</v>
      </c>
      <c r="H40" s="138"/>
    </row>
    <row r="41" spans="1:8" ht="45" x14ac:dyDescent="0.25">
      <c r="A41" s="123"/>
      <c r="B41" s="143" t="s">
        <v>350</v>
      </c>
      <c r="C41" s="144"/>
      <c r="D41" s="141"/>
      <c r="E41" s="141"/>
      <c r="F41" s="113"/>
      <c r="G41" s="141">
        <v>1.506</v>
      </c>
      <c r="H41" s="138"/>
    </row>
    <row r="42" spans="1:8" x14ac:dyDescent="0.25">
      <c r="A42" s="123"/>
      <c r="B42" s="143" t="s">
        <v>351</v>
      </c>
      <c r="C42" s="144"/>
      <c r="D42" s="141"/>
      <c r="E42" s="141"/>
      <c r="F42" s="113">
        <v>1.0364</v>
      </c>
      <c r="G42" s="141">
        <v>1.7000000000000001E-2</v>
      </c>
      <c r="H42" s="138"/>
    </row>
    <row r="43" spans="1:8" x14ac:dyDescent="0.25">
      <c r="A43" s="123"/>
      <c r="B43" s="143"/>
      <c r="C43" s="144"/>
      <c r="D43" s="141"/>
      <c r="E43" s="141"/>
      <c r="F43" s="113"/>
      <c r="G43" s="141"/>
      <c r="H43" s="138"/>
    </row>
    <row r="44" spans="1:8" x14ac:dyDescent="0.25">
      <c r="A44" s="123"/>
      <c r="B44" s="143"/>
      <c r="C44" s="144"/>
      <c r="D44" s="141"/>
      <c r="E44" s="141"/>
      <c r="F44" s="113"/>
      <c r="G44" s="141"/>
      <c r="H44" s="138"/>
    </row>
    <row r="45" spans="1:8" x14ac:dyDescent="0.25">
      <c r="A45" s="123"/>
      <c r="B45" s="143"/>
      <c r="C45" s="144"/>
      <c r="D45" s="141"/>
      <c r="E45" s="141"/>
      <c r="F45" s="113"/>
      <c r="G45" s="141"/>
      <c r="H45" s="138"/>
    </row>
    <row r="46" spans="1:8" x14ac:dyDescent="0.25">
      <c r="A46" s="123"/>
      <c r="B46" s="143"/>
      <c r="C46" s="144"/>
      <c r="D46" s="141"/>
      <c r="E46" s="141"/>
      <c r="F46" s="141"/>
      <c r="G46" s="141"/>
      <c r="H46" s="138"/>
    </row>
    <row r="47" spans="1:8" x14ac:dyDescent="0.25">
      <c r="A47" s="123"/>
      <c r="B47" s="143"/>
      <c r="C47" s="145"/>
      <c r="D47" s="141"/>
      <c r="E47" s="141"/>
      <c r="F47" s="141"/>
      <c r="G47" s="141"/>
    </row>
    <row r="48" spans="1:8" x14ac:dyDescent="0.25">
      <c r="A48" s="123"/>
      <c r="B48" s="143"/>
      <c r="C48" s="141"/>
      <c r="D48" s="141"/>
      <c r="E48" s="141"/>
      <c r="F48" s="141"/>
      <c r="G48" s="141"/>
    </row>
    <row r="49" spans="1:7" x14ac:dyDescent="0.25">
      <c r="A49" s="123"/>
      <c r="B49" s="143"/>
      <c r="C49" s="141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23"/>
      <c r="C91" s="141"/>
      <c r="D91" s="141"/>
      <c r="E91" s="141"/>
      <c r="F91" s="141"/>
      <c r="G91" s="141"/>
    </row>
    <row r="92" spans="1:7" x14ac:dyDescent="0.25">
      <c r="A92" s="123"/>
      <c r="B92" s="12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22"/>
      <c r="D141" s="123"/>
      <c r="E141" s="123"/>
      <c r="F141" s="123"/>
      <c r="G141" s="123"/>
    </row>
    <row r="142" spans="1:7" x14ac:dyDescent="0.25">
      <c r="A142" s="123"/>
      <c r="B142" s="123"/>
      <c r="C142" s="122"/>
      <c r="D142" s="123"/>
      <c r="E142" s="123"/>
      <c r="F142" s="123"/>
      <c r="G142" s="123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</sheetData>
  <mergeCells count="19">
    <mergeCell ref="G25:G26"/>
    <mergeCell ref="A25:A26"/>
    <mergeCell ref="B25:B26"/>
    <mergeCell ref="C25:C26"/>
    <mergeCell ref="D25:D26"/>
    <mergeCell ref="E25:E26"/>
    <mergeCell ref="F25:F26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2026-03-24T13:34:44Z</dcterms:modified>
</cp:coreProperties>
</file>