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5" windowWidth="18015" windowHeight="9915"/>
  </bookViews>
  <sheets>
    <sheet name="ПЗ" sheetId="2" r:id="rId1"/>
    <sheet name="ССР" sheetId="3" r:id="rId2"/>
    <sheet name="ПРОГН" sheetId="4" r:id="rId3"/>
  </sheets>
  <definedNames>
    <definedName name="_xlnm._FilterDatabase" localSheetId="1" hidden="1">ССР!$A$1:$I$77</definedName>
    <definedName name="_xlnm.Print_Titles" localSheetId="1">ССР!$30:$30</definedName>
    <definedName name="_xlnm.Print_Area" localSheetId="0">ПЗ!$A:$C</definedName>
    <definedName name="_xlnm.Print_Area" localSheetId="2">ПРОГН!$A:$G</definedName>
    <definedName name="_xlnm.Print_Area" localSheetId="1">ССР!$A:$I</definedName>
  </definedNames>
  <calcPr calcId="144525"/>
</workbook>
</file>

<file path=xl/calcChain.xml><?xml version="1.0" encoding="utf-8"?>
<calcChain xmlns="http://schemas.openxmlformats.org/spreadsheetml/2006/main">
  <c r="F19" i="4" l="1"/>
  <c r="F18" i="4"/>
  <c r="F11" i="4"/>
  <c r="B22" i="3" l="1"/>
  <c r="B21" i="3"/>
</calcChain>
</file>

<file path=xl/sharedStrings.xml><?xml version="1.0" encoding="utf-8"?>
<sst xmlns="http://schemas.openxmlformats.org/spreadsheetml/2006/main" count="1249" uniqueCount="352">
  <si>
    <t>ПОЯСНИТЕЛЬНАЯ  ЗАПИСКА</t>
  </si>
  <si>
    <t>Капитальный ремонт жилого дома по адресу г. Минск, ул.Неманская  д.52</t>
  </si>
  <si>
    <t/>
  </si>
  <si>
    <t>к сводному сметному расчету стоимости строительства</t>
  </si>
  <si>
    <t xml:space="preserve">    Зона строительства – </t>
  </si>
  <si>
    <t>3</t>
  </si>
  <si>
    <t xml:space="preserve">    Текущие цены на ресурсы - </t>
  </si>
  <si>
    <t>с НДС</t>
  </si>
  <si>
    <t xml:space="preserve">    Сводный сметный расчет стоимости строительства  составлен в ценах </t>
  </si>
  <si>
    <t>на 01 декабря 2025</t>
  </si>
  <si>
    <t>года.</t>
  </si>
  <si>
    <t xml:space="preserve">    Сводный сметный расчет стоимости строительства  составлен в ценах  на 01 декабря 2025 года.</t>
  </si>
  <si>
    <t xml:space="preserve">    Стоимость человеко-часа рабочего 4-го разряда составляет</t>
  </si>
  <si>
    <t>14.47</t>
  </si>
  <si>
    <t>белорусских рублей</t>
  </si>
  <si>
    <t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от 23.07.2025 г. №85.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</si>
  <si>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</t>
  </si>
  <si>
    <t xml:space="preserve">    Сметная стоимость строительства ( за исключением средств главы 10 ССР ) определена на основании данных объектных и локальных смет, составленных с использованием Нормативов расхода ресурсов в натуральном выражении (НРР 8.03.ХХХ-2022) в соответствии с Методическими указаниями по применению нормативов расхода ресурсов в натуральном выражении (НРР 8.01.104-2022) и текущих цен на ресурсы, рассчитанных в соответствии с Методическими рекомендациями о порядке расчета текущих цен на ресурсы, используемые для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утвержденными приказом Министерства архитектуры и строительства Республики Беларусь от 29 декабря 2011 г. №457.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</si>
  <si>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</t>
  </si>
  <si>
    <t xml:space="preserve">    Сметная документация составлена по чертежам строительного проекта</t>
  </si>
  <si>
    <t xml:space="preserve">    Сметная документация составлена по чертежам </t>
  </si>
  <si>
    <t>строительного проекта</t>
  </si>
  <si>
    <t xml:space="preserve">    Зона строительства – 3</t>
  </si>
  <si>
    <t xml:space="preserve">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 архитектуры и строительства Республики Беларусь от 19.04.2023г. № 39 (далее Инструкция №39)  в редакции постановления </t>
  </si>
  <si>
    <t xml:space="preserve">    Текущие цены на ресурсы - с НДС</t>
  </si>
  <si>
    <t>от 23.07.2025 г. №85</t>
  </si>
  <si>
    <t xml:space="preserve">    Стоимость человеко-часа рабочего 4-го разряда составляет 14.47 белорусских рублей</t>
  </si>
  <si>
    <t xml:space="preserve">    Стоимость эксплуатации машин и механизмов  принята в соответствии с Республиканской нормативной базой текущих цен эксплуатации строительных машин и механизмов  для определения  сметной стоимости и составления сметной документации в текущем уровне цен  на 01 декабря 2025 года.</t>
  </si>
  <si>
    <t xml:space="preserve">    Стоимость материалов, изделий и конструкций принята в соответствии с Республиканской нормативной базой текущих цен на материалы, изделия и конструкции  на 01 декабря 2025 года. </t>
  </si>
  <si>
    <t xml:space="preserve">    Текущие цены материалы, отсутствующие в республиканской нормативной базе текущих цен на ресурсы в регионе строительства, принимаются на основании: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</si>
  <si>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</t>
  </si>
  <si>
    <t>11.01.2021 №1</t>
  </si>
  <si>
    <t>:</t>
  </si>
  <si>
    <t xml:space="preserve">    - данных такой базы иного региона с учетом оптимальных схем доставки материала на объект строительства, а при отсутствии в базе иного региона- на основании стоимости на аналогичный материал (классифицируются одной и той же классификационной группой каталога-классификатора материалов для строительства);</t>
  </si>
  <si>
    <t xml:space="preserve">Календарный срок строительства </t>
  </si>
  <si>
    <t>1.00</t>
  </si>
  <si>
    <t>мес.</t>
  </si>
  <si>
    <t xml:space="preserve">    - мониторинга цен, проводимого оператором информационно-справочной системы государственной информационной системы «Госстройпортал» по запросу разработчика сметной документации, – при отсутствии данных в республиканской нормативной базе текущих цен на ресурсы, в том числе в базе иного региона, и стоимости на аналогичные материалы;</t>
  </si>
  <si>
    <t xml:space="preserve">Начало строительства </t>
  </si>
  <si>
    <t>01  мая 2026</t>
  </si>
  <si>
    <t>г.</t>
  </si>
  <si>
    <t xml:space="preserve">   - мониторинга цен, проводимого разработчиком сметной документации, на индивидуальные материалы.</t>
  </si>
  <si>
    <t xml:space="preserve">    Стомиость монтируемого оборудования определена в соответствии с п.8.4 Инструкция №39.</t>
  </si>
  <si>
    <t xml:space="preserve">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 11.01.2021 №1 :</t>
  </si>
  <si>
    <t xml:space="preserve">  </t>
  </si>
  <si>
    <t xml:space="preserve">Общестроительные работы                                                                             </t>
  </si>
  <si>
    <t>81.86%</t>
  </si>
  <si>
    <t>52.34%</t>
  </si>
  <si>
    <t xml:space="preserve">Монтаж металлических конструкций                                                                    </t>
  </si>
  <si>
    <t>57.16%</t>
  </si>
  <si>
    <t>67.42%</t>
  </si>
  <si>
    <t xml:space="preserve">Теплоизоляционные работы                                                                            </t>
  </si>
  <si>
    <t xml:space="preserve">Внутренние санитарно-технические работы                                                             </t>
  </si>
  <si>
    <t>67.00%</t>
  </si>
  <si>
    <t>49.78%</t>
  </si>
  <si>
    <t xml:space="preserve">Монтаж оборудования                                                                                 </t>
  </si>
  <si>
    <t>38.44%</t>
  </si>
  <si>
    <t>37.30%</t>
  </si>
  <si>
    <t xml:space="preserve">Электромонтажные работы                                                                             </t>
  </si>
  <si>
    <t>59.57%</t>
  </si>
  <si>
    <t>40.54%</t>
  </si>
  <si>
    <t>Ежемесячные коэффициенты к : ОХР и ОПР 1; плановой прибыли 1</t>
  </si>
  <si>
    <t xml:space="preserve">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
    Другие средства по главам  8-10 сводного сметного расчета определены в соответствии с Инструкция №39 и приняты в следующих размерах:</t>
  </si>
  <si>
    <t>Временные здания и сооружения</t>
  </si>
  <si>
    <t>0.8*0.93*4.50%</t>
  </si>
  <si>
    <t>в т.ч. возврат материалов, изделий и конструкций от разборки временных зданий и сооружений</t>
  </si>
  <si>
    <t>0.15</t>
  </si>
  <si>
    <t>Дополнительные средства при производстве работ в зимнее время</t>
  </si>
  <si>
    <t xml:space="preserve">0.8*1.1*0.93*2.58%                                </t>
  </si>
  <si>
    <t>Дополнительные средства при производстве работ в зимнее время от доп.временных</t>
  </si>
  <si>
    <t>Средства по уплате обязательных страховых взносов</t>
  </si>
  <si>
    <t>34%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</si>
  <si>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</si>
  <si>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</si>
  <si>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 подготовкой  объекта к приемке в эксплуатацию</t>
  </si>
  <si>
    <t>0.306%</t>
  </si>
  <si>
    <t>Средства на пусконаладочные работы (готовые  данные)</t>
  </si>
  <si>
    <t>Расчет</t>
  </si>
  <si>
    <t>Средства на содержание  застройщика, заказчика</t>
  </si>
  <si>
    <t>Средства на осуществление авторского надзора</t>
  </si>
  <si>
    <t>0.21%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</si>
  <si>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</si>
  <si>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0.12%</t>
  </si>
  <si>
    <t>Средства на мониторинг цен (тарифов), расчет индексов цен в строительстве</t>
  </si>
  <si>
    <t>0.07%</t>
  </si>
  <si>
    <t>Средства на  ПИР   (с налогами )(стадия С)</t>
  </si>
  <si>
    <t>Средства на проведение экспертизы (с налогами )(стадия С)</t>
  </si>
  <si>
    <t>Средства на непредвиденные работы и затраты</t>
  </si>
  <si>
    <t xml:space="preserve">0.8*2%                                            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</si>
  <si>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</si>
  <si>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</si>
  <si>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возвратные суммы</t>
  </si>
  <si>
    <t>Календарный срок строительства  1.00 мес.</t>
  </si>
  <si>
    <t>Начало строительства  01  мая 2026 г.</t>
  </si>
  <si>
    <t xml:space="preserve">Технико-экономические показатели, тысяч белорусских рублей : </t>
  </si>
  <si>
    <t>Сметная стоимость</t>
  </si>
  <si>
    <t>105.994</t>
  </si>
  <si>
    <t>Заработная плата</t>
  </si>
  <si>
    <t>8.677</t>
  </si>
  <si>
    <t>Эксплуатация машин и механизмов</t>
  </si>
  <si>
    <t>1.495</t>
  </si>
  <si>
    <t>В т.ч. заработная плата машинистов</t>
  </si>
  <si>
    <t>0.412</t>
  </si>
  <si>
    <t>Материалы, изделия, конструкции</t>
  </si>
  <si>
    <t>44.968</t>
  </si>
  <si>
    <t>Транспорт</t>
  </si>
  <si>
    <t>3.160</t>
  </si>
  <si>
    <t>Оборудование, мебель, инвентарь</t>
  </si>
  <si>
    <t>10.359</t>
  </si>
  <si>
    <t>0.208</t>
  </si>
  <si>
    <t xml:space="preserve">ОХР и ОПР	</t>
  </si>
  <si>
    <t>5.841</t>
  </si>
  <si>
    <t>Плановая прибыль</t>
  </si>
  <si>
    <t>4.215</t>
  </si>
  <si>
    <t>Прочие средства</t>
  </si>
  <si>
    <t>27.071</t>
  </si>
  <si>
    <t>Трудоемкость, чел.-час</t>
  </si>
  <si>
    <t>658</t>
  </si>
  <si>
    <t>Возвратные суммы</t>
  </si>
  <si>
    <t>0.663</t>
  </si>
  <si>
    <t>Всего в сумме с учетом продолжительности строительства</t>
  </si>
  <si>
    <t xml:space="preserve">   в том числе:</t>
  </si>
  <si>
    <t xml:space="preserve">   на дату начала разработки сметной документации:</t>
  </si>
  <si>
    <t>102.014</t>
  </si>
  <si>
    <t xml:space="preserve">   на дату начала строительства объекта (выполнения строительных, специальных, монтажных работ)</t>
  </si>
  <si>
    <t>105.184</t>
  </si>
  <si>
    <t xml:space="preserve">   на дату окончания строительства в пределах продолжительности строительства без учета налогов и   отчислений </t>
  </si>
  <si>
    <t xml:space="preserve">   налоги и отчисления</t>
  </si>
  <si>
    <t>0.000</t>
  </si>
  <si>
    <t>Код объекта</t>
  </si>
  <si>
    <t>10/78</t>
  </si>
  <si>
    <t>(наименование утверждающей организации)</t>
  </si>
  <si>
    <t>"УТВЕРЖДЕНО"</t>
  </si>
  <si>
    <t>Всего в сумме</t>
  </si>
  <si>
    <t>тысяч белорусских рублей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</si>
  <si>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</si>
  <si>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</si>
  <si>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</si>
  <si>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</si>
  <si>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 xml:space="preserve">на дату окончания строительства в пределах продолжительности строительства   без учета налогов и отчислений </t>
  </si>
  <si>
    <t xml:space="preserve">           налоги и отчисления</t>
  </si>
  <si>
    <t xml:space="preserve">"           " 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</si>
  <si>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</si>
  <si>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</si>
  <si>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</si>
  <si>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</si>
  <si>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Составлена в ценах</t>
  </si>
  <si>
    <t xml:space="preserve"> г.</t>
  </si>
  <si>
    <t>Дата начала строительства</t>
  </si>
  <si>
    <t>Продолжительность строительства</t>
  </si>
  <si>
    <t xml:space="preserve">Обоснование средств
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</si>
  <si>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</si>
  <si>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</si>
  <si>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</si>
  <si>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</si>
  <si>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</si>
  <si>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</si>
  <si>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</si>
  <si>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</t>
  </si>
  <si>
    <t>прочие средства</t>
  </si>
  <si>
    <t>в т.ч. заработная плата машинистов</t>
  </si>
  <si>
    <t>транспорт</t>
  </si>
  <si>
    <t>плановая прибыль</t>
  </si>
  <si>
    <t>трудоемкость, человеко-часов</t>
  </si>
  <si>
    <t xml:space="preserve"> ГЛАВА 1. ПОДГОТОВКА ТЕРРИТОРИИ СТРОИТЕЛЬСТВА</t>
  </si>
  <si>
    <t>Приложение 5 п.1.4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</si>
  <si>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и др.</t>
  </si>
  <si>
    <t>-</t>
  </si>
  <si>
    <t>-
-</t>
  </si>
  <si>
    <t>5.955</t>
  </si>
  <si>
    <t>5.955
-</t>
  </si>
  <si>
    <t>ИТОГО ПО ГЛАВЕ 1</t>
  </si>
  <si>
    <t xml:space="preserve"> ГЛАВА 2. ОСНОВНЫЕ  ЗДАНИЯ, СООРУЖЕНИЯ</t>
  </si>
  <si>
    <t>ОБЪЕКТНАЯ СМЕТА 1</t>
  </si>
  <si>
    <t>Индивидуальный тепловой пункт</t>
  </si>
  <si>
    <t>8.383</t>
  </si>
  <si>
    <t>1.347
0.370</t>
  </si>
  <si>
    <t>44.107
3.110</t>
  </si>
  <si>
    <t>5.749
4.149</t>
  </si>
  <si>
    <t>10.196
0.205</t>
  </si>
  <si>
    <t>0.007</t>
  </si>
  <si>
    <t>77.253
601</t>
  </si>
  <si>
    <t>ИТОГО ПО ГЛАВЕ 2</t>
  </si>
  <si>
    <t>ИТОГО ПО ГЛАВАМ 1-7</t>
  </si>
  <si>
    <t>5.962</t>
  </si>
  <si>
    <t>83.208
601</t>
  </si>
  <si>
    <t>ВОЗВРАТНЫЕ СУММЫ</t>
  </si>
  <si>
    <t>0.590</t>
  </si>
  <si>
    <t xml:space="preserve">
</t>
  </si>
  <si>
    <t xml:space="preserve">0.590
</t>
  </si>
  <si>
    <t xml:space="preserve"> ГЛАВА 8. ВРЕМЕННЫЕ ЗДАНИЯ И СООРУЖЕНИЯ</t>
  </si>
  <si>
    <t>Пункт 29 Инструкции</t>
  </si>
  <si>
    <t>Временные здания и сооружения 0.8*0.93*4.50%</t>
  </si>
  <si>
    <t>0.073</t>
  </si>
  <si>
    <t>0.044
0.009</t>
  </si>
  <si>
    <t>0.176
-</t>
  </si>
  <si>
    <t>0.293
20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</si>
  <si>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</si>
  <si>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</si>
  <si>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0.044
-</t>
  </si>
  <si>
    <t>ИТОГО ПО ГЛАВЕ 8</t>
  </si>
  <si>
    <t>0.132
-</t>
  </si>
  <si>
    <t>0.249
20</t>
  </si>
  <si>
    <t>ИТОГО ПО ГЛАВАМ 1-8</t>
  </si>
  <si>
    <t>8.456</t>
  </si>
  <si>
    <t>1.391
0.379</t>
  </si>
  <si>
    <t>44.239
3.110</t>
  </si>
  <si>
    <t>83.457
621</t>
  </si>
  <si>
    <t>0.634
-</t>
  </si>
  <si>
    <t xml:space="preserve"> ГЛАВА 9. ПРОЧИЕ РАБОТЫ И РАСХОДЫ</t>
  </si>
  <si>
    <t>Подпункт 30.1  пункта 30  Инструкции</t>
  </si>
  <si>
    <t>Дополнительные средства при производстве работ в зимнее время 0.8*1.1*0.93*2.58%</t>
  </si>
  <si>
    <t>0.084</t>
  </si>
  <si>
    <t>0.080
0.027</t>
  </si>
  <si>
    <t>0.021
-</t>
  </si>
  <si>
    <t>0.185
27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</si>
  <si>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</si>
  <si>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0.8*1.1*0.93*2.58%</t>
  </si>
  <si>
    <t>Подпункт 30.2  пункта 30  Инструкции</t>
  </si>
  <si>
    <t>Средства по уплате обязательных страховых взносов 34%</t>
  </si>
  <si>
    <t>2.976</t>
  </si>
  <si>
    <t>2.976
-</t>
  </si>
  <si>
    <t>Подпункт 30.3  пункта 30  Инструкции</t>
  </si>
  <si>
    <t>Средства, связанные с 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51.02%</t>
  </si>
  <si>
    <t>4.466</t>
  </si>
  <si>
    <t>4.466
-</t>
  </si>
  <si>
    <t>Подпункт 30.10 пункта 30 Инструкции</t>
  </si>
  <si>
    <t>Средства, связанные с  подготовкой  объекта к приемке в эксплуатацию 0.306%</t>
  </si>
  <si>
    <t>0.205</t>
  </si>
  <si>
    <t>0.205
-</t>
  </si>
  <si>
    <t>Подпункт 30.11 пункта 30 Инструкции</t>
  </si>
  <si>
    <t>3.323</t>
  </si>
  <si>
    <t>3.323
-</t>
  </si>
  <si>
    <t>ИТОГО ПО ГЛАВЕ 9</t>
  </si>
  <si>
    <t>10.970</t>
  </si>
  <si>
    <t>11.155
27</t>
  </si>
  <si>
    <t>ИТОГО ПО ГЛАВАМ 1-9</t>
  </si>
  <si>
    <t>8.540</t>
  </si>
  <si>
    <t>1.471
0.406</t>
  </si>
  <si>
    <t>44.260
3.110</t>
  </si>
  <si>
    <t>16.932</t>
  </si>
  <si>
    <t>94.612
648</t>
  </si>
  <si>
    <t xml:space="preserve"> ГЛАВА 10. СРЕДСТВА ЗАКАЗЧИКА,ЗАСТРОЙЩИКА</t>
  </si>
  <si>
    <t>Подпункт 31.1 пункта 31 Инструкции</t>
  </si>
  <si>
    <t>2.830</t>
  </si>
  <si>
    <t>2.830
-</t>
  </si>
  <si>
    <t>Подпункт 31.2 пункта 31 Инструкции</t>
  </si>
  <si>
    <t>Средства на осуществление авторского надзора 0.21%</t>
  </si>
  <si>
    <t>0.141</t>
  </si>
  <si>
    <t>0.141
-</t>
  </si>
  <si>
    <t>Подпункт 31.6 пункта 31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</si>
  <si>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 0.12%</t>
  </si>
  <si>
    <t>0.090</t>
  </si>
  <si>
    <t>0.090
-</t>
  </si>
  <si>
    <t>Подпункт 31.7 пункта 31 Инструкции</t>
  </si>
  <si>
    <t>Средства на мониторинг цен (тарифов), расчет индексов цен в строительстве 0.07%</t>
  </si>
  <si>
    <t>0.052</t>
  </si>
  <si>
    <t>0.052
-</t>
  </si>
  <si>
    <t>Подпункт 31.3  пункта 31   Инструкции</t>
  </si>
  <si>
    <t>1.977</t>
  </si>
  <si>
    <t>1.977
-</t>
  </si>
  <si>
    <t>Подпункт 31.4  пункта 31   Инструкции</t>
  </si>
  <si>
    <t>0.844</t>
  </si>
  <si>
    <t>0.844
-</t>
  </si>
  <si>
    <t>ИТОГО ПО ГЛАВЕ 10</t>
  </si>
  <si>
    <t>5.934</t>
  </si>
  <si>
    <t>5.934
-</t>
  </si>
  <si>
    <t>ИТОГО ПО ГЛАВАМ  1-10</t>
  </si>
  <si>
    <t>22.866</t>
  </si>
  <si>
    <t>100.546
648</t>
  </si>
  <si>
    <t>Пункт 33  Инструкции</t>
  </si>
  <si>
    <t>Средства на непредвиденные работы и затраты 0.8*2%</t>
  </si>
  <si>
    <t>0.137</t>
  </si>
  <si>
    <t>0.024
0.006</t>
  </si>
  <si>
    <t>0.708
0.050</t>
  </si>
  <si>
    <t>0.092
0.066</t>
  </si>
  <si>
    <t>0.163
0.003</t>
  </si>
  <si>
    <t>0.225</t>
  </si>
  <si>
    <t>1.468
10</t>
  </si>
  <si>
    <t>ИТОГО с учетом непредвиденных работ и затрат</t>
  </si>
  <si>
    <t>1.495
0.412</t>
  </si>
  <si>
    <t>44.968
3.160</t>
  </si>
  <si>
    <t>5.841
4.215</t>
  </si>
  <si>
    <t>10.359
0.208</t>
  </si>
  <si>
    <t>23.091</t>
  </si>
  <si>
    <t>102.014
658</t>
  </si>
  <si>
    <t>ИТОГО НА ДАТУ НАЧАЛА РАЗРАБОТКИ СМЕТНОЙ ДОКУМЕНТАЦИИ</t>
  </si>
  <si>
    <t>Подпункт 34.1 пункта 34  Инструкции</t>
  </si>
  <si>
    <t>3.170</t>
  </si>
  <si>
    <t>3.170
-</t>
  </si>
  <si>
    <t>ИТОГО НА ДАТУ НАЧАЛА СТРОИТЕЛЬСТВА</t>
  </si>
  <si>
    <t>26.261</t>
  </si>
  <si>
    <t>105.184
658</t>
  </si>
  <si>
    <t>Подпункт 34.2  пункта 34 Инструкции</t>
  </si>
  <si>
    <t>0.810</t>
  </si>
  <si>
    <t>0.810
-</t>
  </si>
  <si>
    <t>0.029
-</t>
  </si>
  <si>
    <t>ИТОГО НА ДАТУ ОКОНЧАНИЯ СТРОИТЕЛЬСТВА В ПРЕДЕЛАХ ПРОДОЛЖИТЕЛЬНОСТИ   СТРОИТЕЛЬСТВА</t>
  </si>
  <si>
    <t>105.994
658</t>
  </si>
  <si>
    <t>Пункт 35  Инструкции</t>
  </si>
  <si>
    <t>Налоги и отчисления в соответствии с законодательством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</si>
  <si>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</si>
  <si>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</si>
  <si>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 Инструкции</t>
  </si>
  <si>
    <t>Возвратные суммы  (справочно)</t>
  </si>
  <si>
    <t>0.663
-</t>
  </si>
  <si>
    <t xml:space="preserve">РУКОВОДИТЕЛЬ ОРГАНИЗАЦИИ   </t>
  </si>
  <si>
    <t>К.С. КУПРАШ</t>
  </si>
  <si>
    <t>ГЛАВНЫЙ ИНЖЕНЕР ПРОЕКТА</t>
  </si>
  <si>
    <t>В.А. БУХВАЛ</t>
  </si>
  <si>
    <t>РУКОВОДИТЕЛЬ ПОДРАЗДЕЛЕНИЯ</t>
  </si>
  <si>
    <t>С.Н.БОНДАРЬ</t>
  </si>
  <si>
    <t>Наименование объекта ''Капитальный ремонт жилого дома по адресу г. Минск, ул.Неманская  д.52'</t>
  </si>
  <si>
    <t>Код объекта  '10/78</t>
  </si>
  <si>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</si>
  <si>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</si>
  <si>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</si>
  <si>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</si>
  <si>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</si>
  <si>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</si>
  <si>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</si>
  <si>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</si>
  <si>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</si>
  <si>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 экспертизу</t>
  </si>
  <si>
    <t>Итого по сводному сметному расчету, тыс. руб.</t>
  </si>
  <si>
    <t>на 2012</t>
  </si>
  <si>
    <t>на 2013</t>
  </si>
  <si>
    <t>Месяц, год</t>
  </si>
  <si>
    <t>СМР</t>
  </si>
  <si>
    <t>Оборудование</t>
  </si>
  <si>
    <t>Прочие</t>
  </si>
  <si>
    <t>январь 2026 г.</t>
  </si>
  <si>
    <t>февраль 2026 г.</t>
  </si>
  <si>
    <t>март 2026 г.</t>
  </si>
  <si>
    <t>апрель 2026 г.</t>
  </si>
  <si>
    <t>№п/п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</si>
  <si>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</si>
  <si>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</si>
  <si>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</si>
  <si>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</si>
  <si>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</si>
  <si>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</si>
  <si>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Итого на дату начала строительства</t>
  </si>
  <si>
    <t>в т.ч. СМР</t>
  </si>
  <si>
    <t>в т. ч. оборудование</t>
  </si>
  <si>
    <t>в т.ч. прочие затраты</t>
  </si>
  <si>
    <t>май    СМР</t>
  </si>
  <si>
    <t>оборудование</t>
  </si>
  <si>
    <t>прочие затраты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</si>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</sst>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quotePrefix="1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/>
    <xf numFmtId="49" fontId="3" fillId="0" borderId="0" xfId="0" applyNumberFormat="1" applyFont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9" fontId="5" fillId="0" borderId="5" xfId="2" applyNumberFormat="1" applyFont="1" applyBorder="1" applyAlignment="1">
      <alignment vertical="center" wrapText="1"/>
    </xf>
    <xf numFmtId="49" fontId="5" fillId="0" borderId="5" xfId="2" applyNumberFormat="1" applyFont="1" applyBorder="1" applyAlignment="1">
      <alignment horizontal="left" vertical="center" wrapText="1"/>
    </xf>
    <xf numFmtId="49" fontId="5" fillId="0" borderId="5" xfId="2" applyNumberFormat="1" applyFont="1" applyBorder="1" applyAlignment="1">
      <alignment vertical="center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/>
    <xf numFmtId="49" fontId="6" fillId="0" borderId="0" xfId="2" quotePrefix="1" applyNumberFormat="1" applyFont="1"/>
    <xf numFmtId="49" fontId="6" fillId="0" borderId="0" xfId="2" applyNumberFormat="1" applyFont="1" applyAlignment="1">
      <alignment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0" xfId="2" applyNumberFormat="1" applyFont="1"/>
    <xf numFmtId="49" fontId="6" fillId="0" borderId="6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top" wrapText="1"/>
    </xf>
    <xf numFmtId="49" fontId="5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5" fillId="0" borderId="6" xfId="2" quotePrefix="1" applyNumberFormat="1" applyFont="1" applyBorder="1" applyAlignment="1">
      <alignment horizontal="right" vertical="center" wrapText="1"/>
    </xf>
    <xf numFmtId="49" fontId="5" fillId="0" borderId="6" xfId="2" applyNumberFormat="1" applyFont="1" applyBorder="1" applyAlignment="1">
      <alignment vertical="center"/>
    </xf>
    <xf numFmtId="49" fontId="6" fillId="0" borderId="0" xfId="2" applyNumberFormat="1" applyFont="1" applyAlignment="1">
      <alignment horizontal="left" vertical="top" wrapText="1" indent="4"/>
    </xf>
    <xf numFmtId="49" fontId="7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top" indent="4"/>
    </xf>
    <xf numFmtId="49" fontId="5" fillId="0" borderId="0" xfId="2" quotePrefix="1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horizontal="left" vertical="center" wrapText="1" indent="4"/>
    </xf>
    <xf numFmtId="49" fontId="5" fillId="0" borderId="0" xfId="2" applyNumberFormat="1" applyFont="1" applyBorder="1" applyAlignment="1">
      <alignment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quotePrefix="1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left" vertical="center"/>
    </xf>
    <xf numFmtId="49" fontId="6" fillId="0" borderId="0" xfId="2" applyNumberFormat="1" applyFont="1" applyBorder="1" applyAlignment="1">
      <alignment vertical="center" wrapText="1"/>
    </xf>
    <xf numFmtId="49" fontId="6" fillId="0" borderId="6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center"/>
    </xf>
    <xf numFmtId="49" fontId="6" fillId="0" borderId="0" xfId="2" applyNumberFormat="1" applyFont="1" applyBorder="1" applyAlignment="1">
      <alignment vertical="top" wrapText="1"/>
    </xf>
    <xf numFmtId="49" fontId="6" fillId="0" borderId="0" xfId="2" applyNumberFormat="1" applyFont="1" applyAlignment="1">
      <alignment vertical="top" wrapText="1"/>
    </xf>
    <xf numFmtId="49" fontId="5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0" fontId="6" fillId="0" borderId="0" xfId="2" applyNumberFormat="1" applyFont="1" applyAlignment="1">
      <alignment horizontal="left" vertical="top" wrapText="1"/>
    </xf>
    <xf numFmtId="49" fontId="9" fillId="0" borderId="0" xfId="2" quotePrefix="1" applyNumberFormat="1" applyFont="1" applyBorder="1" applyAlignment="1">
      <alignment horizontal="right" vertical="center"/>
    </xf>
    <xf numFmtId="49" fontId="9" fillId="0" borderId="0" xfId="2" applyNumberFormat="1" applyFont="1" applyAlignment="1">
      <alignment vertical="center"/>
    </xf>
    <xf numFmtId="49" fontId="9" fillId="0" borderId="0" xfId="2" quotePrefix="1" applyNumberFormat="1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0" xfId="2" applyNumberFormat="1" applyFont="1" applyBorder="1" applyAlignment="1">
      <alignment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2" applyNumberFormat="1" applyFont="1" applyBorder="1" applyAlignment="1">
      <alignment horizontal="left" vertical="center" wrapText="1"/>
    </xf>
    <xf numFmtId="49" fontId="6" fillId="0" borderId="0" xfId="2" applyNumberFormat="1" applyFont="1" applyBorder="1" applyAlignment="1">
      <alignment horizontal="right" vertical="center" wrapText="1"/>
    </xf>
    <xf numFmtId="49" fontId="5" fillId="0" borderId="5" xfId="2" applyNumberFormat="1" applyFont="1" applyBorder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5" fillId="0" borderId="0" xfId="2" applyNumberFormat="1" applyFont="1" applyBorder="1" applyAlignment="1">
      <alignment horizontal="left" vertical="center" wrapText="1"/>
    </xf>
    <xf numFmtId="49" fontId="5" fillId="0" borderId="0" xfId="2" applyNumberFormat="1" applyFont="1" applyBorder="1" applyAlignment="1">
      <alignment horizontal="right" vertical="center" wrapText="1"/>
    </xf>
    <xf numFmtId="49" fontId="6" fillId="0" borderId="0" xfId="2" applyNumberFormat="1" applyFont="1" applyAlignment="1">
      <alignment horizontal="right" vertical="center" wrapText="1"/>
    </xf>
    <xf numFmtId="49" fontId="5" fillId="0" borderId="6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3" fontId="11" fillId="0" borderId="0" xfId="0" applyNumberFormat="1" applyFont="1"/>
    <xf numFmtId="0" fontId="12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NumberFormat="1" applyFont="1" applyBorder="1" applyAlignment="1">
      <alignment horizontal="center" wrapText="1"/>
    </xf>
    <xf numFmtId="3" fontId="10" fillId="0" borderId="0" xfId="0" applyNumberFormat="1" applyFont="1" applyAlignment="1">
      <alignment horizontal="left"/>
    </xf>
    <xf numFmtId="0" fontId="13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/>
    <xf numFmtId="49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left"/>
    </xf>
    <xf numFmtId="0" fontId="11" fillId="0" borderId="1" xfId="0" applyNumberFormat="1" applyFont="1" applyBorder="1" applyAlignment="1">
      <alignment horizontal="right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NumberFormat="1" applyFont="1"/>
    <xf numFmtId="0" fontId="10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/>
    </xf>
    <xf numFmtId="0" fontId="13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 vertical="top" wrapText="1"/>
    </xf>
    <xf numFmtId="3" fontId="13" fillId="0" borderId="0" xfId="0" applyNumberFormat="1" applyFont="1" applyBorder="1" applyAlignment="1">
      <alignment horizontal="center" vertical="top" wrapText="1"/>
    </xf>
    <xf numFmtId="1" fontId="13" fillId="0" borderId="0" xfId="0" applyNumberFormat="1" applyFont="1" applyBorder="1" applyAlignment="1">
      <alignment horizontal="center" vertical="top" wrapText="1"/>
    </xf>
    <xf numFmtId="165" fontId="13" fillId="0" borderId="0" xfId="0" applyNumberFormat="1" applyFont="1" applyBorder="1" applyAlignment="1">
      <alignment horizontal="center" vertical="top" wrapText="1"/>
    </xf>
    <xf numFmtId="2" fontId="11" fillId="0" borderId="0" xfId="0" applyNumberFormat="1" applyFont="1"/>
    <xf numFmtId="0" fontId="13" fillId="0" borderId="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NumberFormat="1" applyFont="1" applyAlignment="1">
      <alignment wrapText="1"/>
    </xf>
    <xf numFmtId="0" fontId="11" fillId="0" borderId="0" xfId="1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Normal="100" workbookViewId="0">
      <selection sqref="A1:C1"/>
    </sheetView>
  </sheetViews>
  <sheetFormatPr defaultColWidth="9.140625" defaultRowHeight="14.25" x14ac:dyDescent="0.2"/>
  <cols>
    <col min="1" max="1" width="85.7109375" style="2" customWidth="1"/>
    <col min="2" max="3" width="22.42578125" style="2" customWidth="1"/>
    <col min="4" max="16" width="9.140625" style="2"/>
    <col min="17" max="18" width="9.140625" style="2" customWidth="1"/>
    <col min="19" max="19" width="77.5703125" style="2" hidden="1" customWidth="1"/>
    <col min="20" max="20" width="15.28515625" style="2" hidden="1" customWidth="1"/>
    <col min="21" max="22" width="9.140625" style="2" hidden="1" customWidth="1"/>
    <col min="23" max="16384" width="9.140625" style="2"/>
  </cols>
  <sheetData>
    <row r="1" spans="1:22" ht="15" x14ac:dyDescent="0.25">
      <c r="A1" s="1" t="s">
        <v>0</v>
      </c>
      <c r="B1" s="1"/>
      <c r="C1" s="1"/>
      <c r="S1" s="3" t="s">
        <v>1</v>
      </c>
      <c r="T1" s="3" t="s">
        <v>2</v>
      </c>
    </row>
    <row r="2" spans="1:22" x14ac:dyDescent="0.2">
      <c r="A2" s="4" t="s">
        <v>3</v>
      </c>
      <c r="B2" s="4"/>
      <c r="C2" s="4"/>
      <c r="S2" s="5" t="s">
        <v>4</v>
      </c>
      <c r="T2" s="3" t="s">
        <v>5</v>
      </c>
    </row>
    <row r="3" spans="1:22" ht="32.25" customHeight="1" x14ac:dyDescent="0.2">
      <c r="A3" s="6" t="s">
        <v>1</v>
      </c>
      <c r="B3" s="7"/>
      <c r="C3" s="7"/>
      <c r="S3" s="2" t="s">
        <v>6</v>
      </c>
      <c r="T3" s="8" t="s">
        <v>7</v>
      </c>
    </row>
    <row r="4" spans="1:22" ht="6.75" customHeight="1" x14ac:dyDescent="0.2">
      <c r="A4" s="9"/>
      <c r="B4" s="9"/>
      <c r="C4" s="9"/>
      <c r="S4" s="10" t="s">
        <v>8</v>
      </c>
      <c r="T4" s="11" t="s">
        <v>9</v>
      </c>
      <c r="U4" s="12" t="s">
        <v>10</v>
      </c>
      <c r="V4" s="12" t="s">
        <v>10</v>
      </c>
    </row>
    <row r="5" spans="1:22" ht="15.75" customHeight="1" x14ac:dyDescent="0.2">
      <c r="A5" s="13" t="s">
        <v>11</v>
      </c>
      <c r="B5" s="13"/>
      <c r="C5" s="13"/>
      <c r="S5" s="2" t="s">
        <v>12</v>
      </c>
      <c r="T5" s="8" t="s">
        <v>13</v>
      </c>
      <c r="U5" s="14" t="s">
        <v>14</v>
      </c>
    </row>
    <row r="6" spans="1:22" ht="57.75" customHeight="1" x14ac:dyDescent="0.2">
      <c r="A6" s="13" t="s">
        <v>15</v>
      </c>
      <c r="B6" s="13"/>
      <c r="C6" s="13"/>
      <c r="S6" s="2" t="s">
        <v>16</v>
      </c>
    </row>
    <row r="7" spans="1:22" ht="102" customHeight="1" x14ac:dyDescent="0.2">
      <c r="A7" s="13" t="s">
        <v>17</v>
      </c>
      <c r="B7" s="13"/>
      <c r="C7" s="13"/>
      <c r="S7" s="2" t="s">
        <v>18</v>
      </c>
      <c r="T7" s="13"/>
      <c r="U7" s="13"/>
      <c r="V7" s="13"/>
    </row>
    <row r="8" spans="1:22" ht="15" x14ac:dyDescent="0.2">
      <c r="A8" s="15" t="s">
        <v>19</v>
      </c>
      <c r="B8" s="15"/>
      <c r="C8" s="15"/>
      <c r="S8" s="2" t="s">
        <v>20</v>
      </c>
      <c r="T8" s="16" t="s">
        <v>21</v>
      </c>
    </row>
    <row r="9" spans="1:22" ht="15" x14ac:dyDescent="0.2">
      <c r="A9" s="15" t="s">
        <v>22</v>
      </c>
      <c r="B9" s="15"/>
      <c r="C9" s="15"/>
      <c r="S9" s="17" t="s">
        <v>23</v>
      </c>
      <c r="T9" s="17"/>
      <c r="U9" s="17"/>
    </row>
    <row r="10" spans="1:22" ht="15" x14ac:dyDescent="0.2">
      <c r="A10" s="15" t="s">
        <v>24</v>
      </c>
      <c r="B10" s="15"/>
      <c r="C10" s="15"/>
      <c r="U10" s="16" t="s">
        <v>25</v>
      </c>
    </row>
    <row r="11" spans="1:22" ht="15" customHeight="1" x14ac:dyDescent="0.2">
      <c r="A11" s="15" t="s">
        <v>26</v>
      </c>
      <c r="B11" s="15"/>
      <c r="C11" s="15"/>
    </row>
    <row r="12" spans="1:22" ht="45" customHeight="1" x14ac:dyDescent="0.2">
      <c r="A12" s="13" t="s">
        <v>27</v>
      </c>
      <c r="B12" s="13"/>
      <c r="C12" s="13"/>
    </row>
    <row r="13" spans="1:22" ht="30.75" customHeight="1" x14ac:dyDescent="0.2">
      <c r="A13" s="13" t="s">
        <v>28</v>
      </c>
      <c r="B13" s="13"/>
      <c r="C13" s="13"/>
    </row>
    <row r="14" spans="1:22" ht="29.25" customHeight="1" x14ac:dyDescent="0.2">
      <c r="A14" s="13" t="s">
        <v>29</v>
      </c>
      <c r="B14" s="13"/>
      <c r="C14" s="13"/>
      <c r="S14" s="10" t="s">
        <v>30</v>
      </c>
      <c r="T14" s="8" t="s">
        <v>31</v>
      </c>
      <c r="U14" s="2" t="s">
        <v>32</v>
      </c>
    </row>
    <row r="15" spans="1:22" s="18" customFormat="1" ht="45.75" customHeight="1" x14ac:dyDescent="0.2">
      <c r="A15" s="13" t="s">
        <v>33</v>
      </c>
      <c r="B15" s="13"/>
      <c r="C15" s="13"/>
      <c r="S15" s="19" t="s">
        <v>34</v>
      </c>
      <c r="T15" s="20" t="s">
        <v>35</v>
      </c>
      <c r="U15" s="18" t="s">
        <v>36</v>
      </c>
    </row>
    <row r="16" spans="1:22" ht="46.5" customHeight="1" x14ac:dyDescent="0.2">
      <c r="A16" s="13" t="s">
        <v>37</v>
      </c>
      <c r="B16" s="13"/>
      <c r="C16" s="13"/>
      <c r="S16" s="12" t="s">
        <v>38</v>
      </c>
      <c r="T16" s="8" t="s">
        <v>39</v>
      </c>
      <c r="U16" s="2" t="s">
        <v>40</v>
      </c>
    </row>
    <row r="17" spans="1:20" ht="18" customHeight="1" x14ac:dyDescent="0.2">
      <c r="A17" s="13" t="s">
        <v>41</v>
      </c>
      <c r="B17" s="13"/>
      <c r="C17" s="13"/>
      <c r="S17" s="10"/>
    </row>
    <row r="18" spans="1:20" ht="17.25" customHeight="1" x14ac:dyDescent="0.2">
      <c r="A18" s="13" t="s">
        <v>42</v>
      </c>
      <c r="B18" s="13"/>
      <c r="C18" s="13"/>
      <c r="S18" s="10"/>
    </row>
    <row r="19" spans="1:20" ht="6.75" customHeight="1" x14ac:dyDescent="0.2">
      <c r="A19" s="21"/>
      <c r="B19" s="21"/>
      <c r="C19" s="21"/>
      <c r="S19" s="10"/>
    </row>
    <row r="20" spans="1:20" ht="46.5" customHeight="1" x14ac:dyDescent="0.25">
      <c r="A20" s="13" t="s">
        <v>43</v>
      </c>
      <c r="B20" s="13"/>
      <c r="C20" s="13"/>
      <c r="S20" s="22"/>
      <c r="T20" s="23"/>
    </row>
    <row r="21" spans="1:20" ht="9.75" customHeight="1" x14ac:dyDescent="0.25">
      <c r="S21" s="22" t="s">
        <v>44</v>
      </c>
    </row>
    <row r="22" spans="1:20" x14ac:dyDescent="0.2">
      <c r="A22" s="24" t="s">
        <v>45</v>
      </c>
      <c r="B22" s="25" t="s">
        <v>46</v>
      </c>
      <c r="C22" s="25" t="s">
        <v>47</v>
      </c>
    </row>
    <row r="23" spans="1:20" x14ac:dyDescent="0.2">
      <c r="A23" s="24" t="s">
        <v>48</v>
      </c>
      <c r="B23" s="25" t="s">
        <v>49</v>
      </c>
      <c r="C23" s="25" t="s">
        <v>50</v>
      </c>
    </row>
    <row r="24" spans="1:20" x14ac:dyDescent="0.2">
      <c r="A24" s="24" t="s">
        <v>51</v>
      </c>
      <c r="B24" s="25" t="s">
        <v>46</v>
      </c>
      <c r="C24" s="25" t="s">
        <v>47</v>
      </c>
    </row>
    <row r="25" spans="1:20" x14ac:dyDescent="0.2">
      <c r="A25" s="24" t="s">
        <v>52</v>
      </c>
      <c r="B25" s="25" t="s">
        <v>53</v>
      </c>
      <c r="C25" s="25" t="s">
        <v>54</v>
      </c>
    </row>
    <row r="26" spans="1:20" x14ac:dyDescent="0.2">
      <c r="A26" s="24" t="s">
        <v>55</v>
      </c>
      <c r="B26" s="25" t="s">
        <v>56</v>
      </c>
      <c r="C26" s="25" t="s">
        <v>57</v>
      </c>
    </row>
    <row r="27" spans="1:20" x14ac:dyDescent="0.2">
      <c r="A27" s="24" t="s">
        <v>58</v>
      </c>
      <c r="B27" s="25" t="s">
        <v>59</v>
      </c>
      <c r="C27" s="25" t="s">
        <v>60</v>
      </c>
    </row>
    <row r="28" spans="1:20" ht="15" x14ac:dyDescent="0.2">
      <c r="A28" s="26" t="s">
        <v>61</v>
      </c>
      <c r="B28" s="27"/>
      <c r="C28" s="28"/>
    </row>
    <row r="32" spans="1:20" ht="8.25" customHeight="1" x14ac:dyDescent="0.2"/>
    <row r="33" spans="1:3" ht="87" customHeight="1" x14ac:dyDescent="0.2">
      <c r="A33" s="13" t="s">
        <v>62</v>
      </c>
      <c r="B33" s="13"/>
      <c r="C33" s="13"/>
    </row>
    <row r="34" spans="1:3" ht="9.75" customHeight="1" x14ac:dyDescent="0.2"/>
    <row r="35" spans="1:3" x14ac:dyDescent="0.2">
      <c r="A35" s="29" t="s">
        <v>63</v>
      </c>
      <c r="B35" s="30" t="s">
        <v>64</v>
      </c>
    </row>
    <row r="36" spans="1:3" ht="28.5" x14ac:dyDescent="0.2">
      <c r="A36" s="29" t="s">
        <v>65</v>
      </c>
      <c r="B36" s="30" t="s">
        <v>66</v>
      </c>
    </row>
    <row r="37" spans="1:3" x14ac:dyDescent="0.2">
      <c r="A37" s="29" t="s">
        <v>67</v>
      </c>
      <c r="B37" s="30" t="s">
        <v>68</v>
      </c>
    </row>
    <row r="38" spans="1:3" ht="28.5" x14ac:dyDescent="0.2">
      <c r="A38" s="29" t="s">
        <v>69</v>
      </c>
      <c r="B38" s="30" t="s">
        <v>68</v>
      </c>
    </row>
    <row r="39" spans="1:3" x14ac:dyDescent="0.2">
      <c r="A39" s="29" t="s">
        <v>70</v>
      </c>
      <c r="B39" s="30" t="s">
        <v>71</v>
      </c>
    </row>
    <row r="40" spans="1:3" ht="42.75" x14ac:dyDescent="0.2">
      <c r="A40" s="29" t="s">
        <v>72</v>
      </c>
      <c r="B40" s="30" t="s">
        <v>73</v>
      </c>
    </row>
    <row r="41" spans="1:3" x14ac:dyDescent="0.2">
      <c r="A41" s="29" t="s">
        <v>74</v>
      </c>
      <c r="B41" s="30" t="s">
        <v>75</v>
      </c>
    </row>
    <row r="42" spans="1:3" x14ac:dyDescent="0.2">
      <c r="A42" s="29" t="s">
        <v>76</v>
      </c>
      <c r="B42" s="30" t="s">
        <v>77</v>
      </c>
    </row>
    <row r="43" spans="1:3" x14ac:dyDescent="0.2">
      <c r="A43" s="29" t="s">
        <v>78</v>
      </c>
      <c r="B43" s="30" t="s">
        <v>77</v>
      </c>
    </row>
    <row r="44" spans="1:3" x14ac:dyDescent="0.2">
      <c r="A44" s="29" t="s">
        <v>79</v>
      </c>
      <c r="B44" s="30" t="s">
        <v>80</v>
      </c>
    </row>
    <row r="45" spans="1:3" ht="57" x14ac:dyDescent="0.2">
      <c r="A45" s="29" t="s">
        <v>81</v>
      </c>
      <c r="B45" s="30" t="s">
        <v>82</v>
      </c>
    </row>
    <row r="46" spans="1:3" x14ac:dyDescent="0.2">
      <c r="A46" s="29" t="s">
        <v>83</v>
      </c>
      <c r="B46" s="30" t="s">
        <v>84</v>
      </c>
    </row>
    <row r="47" spans="1:3" x14ac:dyDescent="0.2">
      <c r="A47" s="29" t="s">
        <v>85</v>
      </c>
      <c r="B47" s="30" t="s">
        <v>77</v>
      </c>
    </row>
    <row r="48" spans="1:3" x14ac:dyDescent="0.2">
      <c r="A48" s="29" t="s">
        <v>86</v>
      </c>
      <c r="B48" s="30" t="s">
        <v>77</v>
      </c>
    </row>
    <row r="49" spans="1:2" x14ac:dyDescent="0.2">
      <c r="A49" s="29" t="s">
        <v>87</v>
      </c>
      <c r="B49" s="30" t="s">
        <v>88</v>
      </c>
    </row>
    <row r="50" spans="1:2" ht="28.5" x14ac:dyDescent="0.2">
      <c r="A50" s="29" t="s">
        <v>89</v>
      </c>
      <c r="B50" s="30" t="s">
        <v>77</v>
      </c>
    </row>
    <row r="51" spans="1:2" ht="42.75" x14ac:dyDescent="0.2">
      <c r="A51" s="29" t="s">
        <v>90</v>
      </c>
      <c r="B51" s="30" t="s">
        <v>77</v>
      </c>
    </row>
    <row r="52" spans="1:2" x14ac:dyDescent="0.2">
      <c r="A52" s="29" t="s">
        <v>91</v>
      </c>
      <c r="B52" s="30" t="s">
        <v>77</v>
      </c>
    </row>
    <row r="53" spans="1:2" ht="15" x14ac:dyDescent="0.25">
      <c r="A53" s="31"/>
      <c r="B53" s="32"/>
    </row>
    <row r="54" spans="1:2" ht="15" x14ac:dyDescent="0.25">
      <c r="A54" s="31"/>
      <c r="B54" s="32"/>
    </row>
    <row r="55" spans="1:2" ht="15" x14ac:dyDescent="0.25">
      <c r="A55" s="31" t="s">
        <v>92</v>
      </c>
      <c r="B55" s="32"/>
    </row>
    <row r="56" spans="1:2" ht="15" x14ac:dyDescent="0.25">
      <c r="A56" s="31" t="s">
        <v>93</v>
      </c>
      <c r="B56" s="32"/>
    </row>
    <row r="57" spans="1:2" ht="15" x14ac:dyDescent="0.25">
      <c r="A57" s="31"/>
      <c r="B57" s="32"/>
    </row>
    <row r="58" spans="1:2" ht="15" x14ac:dyDescent="0.25">
      <c r="A58" s="31"/>
      <c r="B58" s="32"/>
    </row>
    <row r="59" spans="1:2" ht="15" x14ac:dyDescent="0.25">
      <c r="A59" s="31" t="s">
        <v>94</v>
      </c>
      <c r="B59" s="32"/>
    </row>
    <row r="60" spans="1:2" x14ac:dyDescent="0.2">
      <c r="A60" s="29" t="s">
        <v>95</v>
      </c>
      <c r="B60" s="30" t="s">
        <v>96</v>
      </c>
    </row>
    <row r="61" spans="1:2" x14ac:dyDescent="0.2">
      <c r="A61" s="29" t="s">
        <v>97</v>
      </c>
      <c r="B61" s="30" t="s">
        <v>98</v>
      </c>
    </row>
    <row r="62" spans="1:2" x14ac:dyDescent="0.2">
      <c r="A62" s="29" t="s">
        <v>99</v>
      </c>
      <c r="B62" s="30" t="s">
        <v>100</v>
      </c>
    </row>
    <row r="63" spans="1:2" x14ac:dyDescent="0.2">
      <c r="A63" s="29" t="s">
        <v>101</v>
      </c>
      <c r="B63" s="30" t="s">
        <v>102</v>
      </c>
    </row>
    <row r="64" spans="1:2" x14ac:dyDescent="0.2">
      <c r="A64" s="29" t="s">
        <v>103</v>
      </c>
      <c r="B64" s="30" t="s">
        <v>104</v>
      </c>
    </row>
    <row r="65" spans="1:2" x14ac:dyDescent="0.2">
      <c r="A65" s="29" t="s">
        <v>105</v>
      </c>
      <c r="B65" s="30" t="s">
        <v>106</v>
      </c>
    </row>
    <row r="66" spans="1:2" x14ac:dyDescent="0.2">
      <c r="A66" s="29" t="s">
        <v>107</v>
      </c>
      <c r="B66" s="30" t="s">
        <v>108</v>
      </c>
    </row>
    <row r="67" spans="1:2" x14ac:dyDescent="0.2">
      <c r="A67" s="29" t="s">
        <v>105</v>
      </c>
      <c r="B67" s="30" t="s">
        <v>109</v>
      </c>
    </row>
    <row r="68" spans="1:2" x14ac:dyDescent="0.2">
      <c r="A68" s="29" t="s">
        <v>110</v>
      </c>
      <c r="B68" s="30" t="s">
        <v>111</v>
      </c>
    </row>
    <row r="69" spans="1:2" x14ac:dyDescent="0.2">
      <c r="A69" s="29" t="s">
        <v>112</v>
      </c>
      <c r="B69" s="30" t="s">
        <v>113</v>
      </c>
    </row>
    <row r="70" spans="1:2" x14ac:dyDescent="0.2">
      <c r="A70" s="29" t="s">
        <v>114</v>
      </c>
      <c r="B70" s="30" t="s">
        <v>115</v>
      </c>
    </row>
    <row r="71" spans="1:2" x14ac:dyDescent="0.2">
      <c r="A71" s="29" t="s">
        <v>116</v>
      </c>
      <c r="B71" s="30" t="s">
        <v>117</v>
      </c>
    </row>
    <row r="72" spans="1:2" x14ac:dyDescent="0.2">
      <c r="A72" s="29" t="s">
        <v>118</v>
      </c>
      <c r="B72" s="30" t="s">
        <v>119</v>
      </c>
    </row>
    <row r="73" spans="1:2" x14ac:dyDescent="0.2">
      <c r="A73" s="29"/>
      <c r="B73" s="30" t="s">
        <v>2</v>
      </c>
    </row>
    <row r="74" spans="1:2" x14ac:dyDescent="0.2">
      <c r="A74" s="29" t="s">
        <v>120</v>
      </c>
      <c r="B74" s="30" t="s">
        <v>96</v>
      </c>
    </row>
    <row r="75" spans="1:2" x14ac:dyDescent="0.2">
      <c r="A75" s="29" t="s">
        <v>121</v>
      </c>
      <c r="B75" s="30" t="s">
        <v>2</v>
      </c>
    </row>
    <row r="76" spans="1:2" x14ac:dyDescent="0.2">
      <c r="A76" s="29" t="s">
        <v>122</v>
      </c>
      <c r="B76" s="30" t="s">
        <v>123</v>
      </c>
    </row>
    <row r="77" spans="1:2" ht="28.5" x14ac:dyDescent="0.2">
      <c r="A77" s="29" t="s">
        <v>124</v>
      </c>
      <c r="B77" s="30" t="s">
        <v>125</v>
      </c>
    </row>
    <row r="78" spans="1:2" ht="28.5" x14ac:dyDescent="0.2">
      <c r="A78" s="29" t="s">
        <v>126</v>
      </c>
      <c r="B78" s="30" t="s">
        <v>96</v>
      </c>
    </row>
    <row r="79" spans="1:2" x14ac:dyDescent="0.2">
      <c r="A79" s="29" t="s">
        <v>127</v>
      </c>
      <c r="B79" s="30" t="s">
        <v>128</v>
      </c>
    </row>
    <row r="80" spans="1:2" x14ac:dyDescent="0.2">
      <c r="A80" s="29" t="s">
        <v>118</v>
      </c>
      <c r="B80" s="30" t="s">
        <v>119</v>
      </c>
    </row>
  </sheetData>
  <mergeCells count="29">
    <mergeCell ref="A55:B55"/>
    <mergeCell ref="A56:B56"/>
    <mergeCell ref="A57:B57"/>
    <mergeCell ref="A58:B58"/>
    <mergeCell ref="A59:B59"/>
    <mergeCell ref="A18:C18"/>
    <mergeCell ref="A20:C20"/>
    <mergeCell ref="A28:C28"/>
    <mergeCell ref="A33:C33"/>
    <mergeCell ref="A53:B53"/>
    <mergeCell ref="A54:B54"/>
    <mergeCell ref="A12:C12"/>
    <mergeCell ref="A13:C13"/>
    <mergeCell ref="A14:C14"/>
    <mergeCell ref="A15:C15"/>
    <mergeCell ref="A16:C16"/>
    <mergeCell ref="A17:C17"/>
    <mergeCell ref="A7:C7"/>
    <mergeCell ref="T7:V7"/>
    <mergeCell ref="A8:C8"/>
    <mergeCell ref="A9:C9"/>
    <mergeCell ref="A10:C10"/>
    <mergeCell ref="A11:C11"/>
    <mergeCell ref="A1:C1"/>
    <mergeCell ref="A2:C2"/>
    <mergeCell ref="A3:C3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2"/>
  <sheetViews>
    <sheetView zoomScale="85" zoomScaleNormal="85" workbookViewId="0"/>
  </sheetViews>
  <sheetFormatPr defaultColWidth="9.140625" defaultRowHeight="14.25" x14ac:dyDescent="0.2"/>
  <cols>
    <col min="1" max="1" width="17.42578125" style="39" customWidth="1"/>
    <col min="2" max="2" width="55.7109375" style="40" customWidth="1"/>
    <col min="3" max="3" width="20.140625" style="36" customWidth="1"/>
    <col min="4" max="6" width="14.7109375" style="36" customWidth="1"/>
    <col min="7" max="7" width="15.85546875" style="36" customWidth="1"/>
    <col min="8" max="8" width="14.7109375" style="36" customWidth="1"/>
    <col min="9" max="9" width="16.42578125" style="36" customWidth="1"/>
    <col min="10" max="10" width="13.28515625" style="36" hidden="1" customWidth="1"/>
    <col min="11" max="11" width="14.28515625" style="37" customWidth="1"/>
    <col min="12" max="12" width="12.85546875" style="37" customWidth="1"/>
    <col min="13" max="13" width="12.140625" style="37" customWidth="1"/>
    <col min="14" max="17" width="9.140625" style="37"/>
    <col min="18" max="19" width="0" style="37" hidden="1" customWidth="1"/>
    <col min="20" max="16384" width="9.140625" style="37"/>
  </cols>
  <sheetData>
    <row r="1" spans="1:19" ht="6.75" customHeight="1" x14ac:dyDescent="0.2">
      <c r="A1" s="33" t="s">
        <v>2</v>
      </c>
      <c r="B1" s="34"/>
      <c r="C1" s="35"/>
      <c r="D1" s="35"/>
      <c r="E1" s="35"/>
      <c r="F1" s="35"/>
      <c r="G1" s="35"/>
      <c r="H1" s="35"/>
      <c r="I1" s="35"/>
      <c r="R1" s="38" t="s">
        <v>1</v>
      </c>
      <c r="S1" s="38" t="s">
        <v>2</v>
      </c>
    </row>
    <row r="2" spans="1:19" ht="15" x14ac:dyDescent="0.25">
      <c r="R2" s="41" t="s">
        <v>129</v>
      </c>
      <c r="S2" s="38" t="s">
        <v>130</v>
      </c>
    </row>
    <row r="3" spans="1:19" x14ac:dyDescent="0.2">
      <c r="A3" s="42"/>
      <c r="B3" s="42"/>
      <c r="C3" s="42"/>
      <c r="D3" s="42"/>
      <c r="E3" s="42"/>
      <c r="F3" s="42"/>
      <c r="G3" s="42"/>
      <c r="H3" s="42"/>
    </row>
    <row r="4" spans="1:19" ht="15.75" customHeight="1" x14ac:dyDescent="0.2">
      <c r="A4" s="43" t="s">
        <v>131</v>
      </c>
      <c r="B4" s="43"/>
      <c r="C4" s="43"/>
      <c r="D4" s="43"/>
      <c r="E4" s="43"/>
      <c r="F4" s="43"/>
      <c r="G4" s="43"/>
      <c r="H4" s="43"/>
    </row>
    <row r="6" spans="1:19" ht="15.75" customHeight="1" x14ac:dyDescent="0.2">
      <c r="A6" s="44" t="s">
        <v>132</v>
      </c>
      <c r="B6" s="44"/>
    </row>
    <row r="7" spans="1:19" ht="15" x14ac:dyDescent="0.2">
      <c r="A7" s="45" t="s">
        <v>133</v>
      </c>
      <c r="B7" s="45"/>
      <c r="C7" s="46" t="s">
        <v>96</v>
      </c>
      <c r="D7" s="47" t="s">
        <v>134</v>
      </c>
    </row>
    <row r="8" spans="1:19" ht="14.25" customHeight="1" x14ac:dyDescent="0.2">
      <c r="A8" s="48" t="s">
        <v>135</v>
      </c>
      <c r="B8" s="48"/>
      <c r="C8" s="49" t="s">
        <v>136</v>
      </c>
      <c r="D8" s="49"/>
    </row>
    <row r="9" spans="1:19" ht="15" customHeight="1" x14ac:dyDescent="0.2">
      <c r="A9" s="50" t="s">
        <v>137</v>
      </c>
      <c r="B9" s="50"/>
      <c r="C9" s="51" t="s">
        <v>123</v>
      </c>
      <c r="D9" s="52" t="s">
        <v>134</v>
      </c>
    </row>
    <row r="10" spans="1:19" ht="33.75" customHeight="1" x14ac:dyDescent="0.2">
      <c r="A10" s="53" t="s">
        <v>138</v>
      </c>
      <c r="B10" s="53"/>
      <c r="C10" s="51" t="s">
        <v>125</v>
      </c>
      <c r="D10" s="52" t="s">
        <v>134</v>
      </c>
    </row>
    <row r="11" spans="1:19" ht="33.75" customHeight="1" x14ac:dyDescent="0.2">
      <c r="A11" s="53" t="s">
        <v>139</v>
      </c>
      <c r="B11" s="53"/>
      <c r="C11" s="51" t="s">
        <v>96</v>
      </c>
      <c r="D11" s="54" t="s">
        <v>134</v>
      </c>
    </row>
    <row r="12" spans="1:19" ht="17.45" customHeight="1" x14ac:dyDescent="0.2">
      <c r="A12" s="44" t="s">
        <v>140</v>
      </c>
      <c r="B12" s="44"/>
      <c r="C12" s="51" t="s">
        <v>128</v>
      </c>
      <c r="D12" s="55" t="s">
        <v>134</v>
      </c>
    </row>
    <row r="13" spans="1:19" x14ac:dyDescent="0.2">
      <c r="A13" s="45" t="s">
        <v>118</v>
      </c>
      <c r="B13" s="45"/>
      <c r="C13" s="56" t="s">
        <v>119</v>
      </c>
      <c r="D13" s="57" t="s">
        <v>134</v>
      </c>
    </row>
    <row r="15" spans="1:19" x14ac:dyDescent="0.2">
      <c r="A15" s="42"/>
      <c r="B15" s="42"/>
      <c r="C15" s="42"/>
      <c r="D15" s="36" t="s">
        <v>141</v>
      </c>
      <c r="E15" s="58"/>
      <c r="F15" s="59"/>
      <c r="G15" s="59"/>
      <c r="H15" s="60" t="s">
        <v>40</v>
      </c>
    </row>
    <row r="16" spans="1:19" ht="15.75" customHeight="1" x14ac:dyDescent="0.2">
      <c r="A16" s="43" t="s">
        <v>142</v>
      </c>
      <c r="B16" s="43"/>
      <c r="C16" s="43"/>
      <c r="D16" s="61"/>
      <c r="E16" s="61"/>
      <c r="F16" s="62"/>
      <c r="G16" s="62"/>
      <c r="H16" s="62"/>
      <c r="I16" s="62"/>
    </row>
    <row r="18" spans="1:23" ht="15" x14ac:dyDescent="0.2">
      <c r="A18" s="63" t="s">
        <v>143</v>
      </c>
      <c r="B18" s="63"/>
      <c r="C18" s="63"/>
      <c r="D18" s="63"/>
      <c r="E18" s="63"/>
      <c r="F18" s="63"/>
      <c r="G18" s="63"/>
      <c r="H18" s="63"/>
      <c r="I18" s="63"/>
      <c r="J18" s="63"/>
    </row>
    <row r="19" spans="1:23" x14ac:dyDescent="0.2">
      <c r="A19" s="64" t="s">
        <v>144</v>
      </c>
      <c r="B19" s="64"/>
      <c r="C19" s="64"/>
      <c r="D19" s="64"/>
      <c r="E19" s="64"/>
      <c r="F19" s="64"/>
      <c r="G19" s="64"/>
      <c r="H19" s="64"/>
      <c r="I19" s="64"/>
    </row>
    <row r="20" spans="1:23" ht="15" x14ac:dyDescent="0.2">
      <c r="B20" s="65" t="s">
        <v>145</v>
      </c>
    </row>
    <row r="21" spans="1:23" ht="30.75" customHeight="1" x14ac:dyDescent="0.2">
      <c r="B21" s="66" t="str">
        <f>R1&amp;S1</f>
        <v>Капитальный ремонт жилого дома по адресу г. Минск, ул.Неманская  д.52</v>
      </c>
      <c r="C21" s="66"/>
      <c r="D21" s="66"/>
      <c r="E21" s="66"/>
      <c r="F21" s="66"/>
      <c r="G21" s="66"/>
      <c r="H21" s="66"/>
      <c r="I21" s="62"/>
    </row>
    <row r="22" spans="1:23" ht="15" x14ac:dyDescent="0.2">
      <c r="B22" s="65" t="str">
        <f>R2&amp;" "&amp;S2</f>
        <v>Код объекта 10/78</v>
      </c>
    </row>
    <row r="23" spans="1:23" ht="15" customHeight="1" x14ac:dyDescent="0.2">
      <c r="B23" s="65" t="s">
        <v>146</v>
      </c>
      <c r="C23" s="67" t="s">
        <v>9</v>
      </c>
      <c r="D23" s="68" t="s">
        <v>147</v>
      </c>
    </row>
    <row r="24" spans="1:23" ht="15" customHeight="1" x14ac:dyDescent="0.2">
      <c r="B24" s="65" t="s">
        <v>148</v>
      </c>
      <c r="C24" s="67" t="s">
        <v>39</v>
      </c>
      <c r="D24" s="68" t="s">
        <v>147</v>
      </c>
    </row>
    <row r="25" spans="1:23" ht="15" x14ac:dyDescent="0.2">
      <c r="B25" s="65" t="s">
        <v>149</v>
      </c>
      <c r="C25" s="69" t="s">
        <v>35</v>
      </c>
      <c r="D25" s="68" t="s">
        <v>36</v>
      </c>
    </row>
    <row r="26" spans="1:23" ht="5.25" customHeight="1" x14ac:dyDescent="0.2"/>
    <row r="27" spans="1:23" s="41" customFormat="1" ht="15" x14ac:dyDescent="0.25">
      <c r="A27" s="70" t="s">
        <v>150</v>
      </c>
      <c r="B27" s="70" t="s">
        <v>151</v>
      </c>
      <c r="C27" s="71" t="s">
        <v>152</v>
      </c>
      <c r="D27" s="72"/>
      <c r="E27" s="72"/>
      <c r="F27" s="72"/>
      <c r="G27" s="72"/>
      <c r="H27" s="73"/>
      <c r="I27" s="74" t="s">
        <v>153</v>
      </c>
      <c r="J27" s="75"/>
    </row>
    <row r="28" spans="1:23" s="41" customFormat="1" ht="57" customHeight="1" x14ac:dyDescent="0.25">
      <c r="A28" s="70"/>
      <c r="B28" s="70"/>
      <c r="C28" s="76" t="s">
        <v>154</v>
      </c>
      <c r="D28" s="77" t="s">
        <v>155</v>
      </c>
      <c r="E28" s="77" t="s">
        <v>156</v>
      </c>
      <c r="F28" s="77" t="s">
        <v>157</v>
      </c>
      <c r="G28" s="77" t="s">
        <v>158</v>
      </c>
      <c r="H28" s="74" t="s">
        <v>159</v>
      </c>
      <c r="I28" s="78"/>
      <c r="J28" s="79"/>
    </row>
    <row r="29" spans="1:23" s="41" customFormat="1" ht="58.15" customHeight="1" x14ac:dyDescent="0.25">
      <c r="A29" s="70"/>
      <c r="B29" s="70"/>
      <c r="C29" s="78"/>
      <c r="D29" s="77" t="s">
        <v>160</v>
      </c>
      <c r="E29" s="77" t="s">
        <v>161</v>
      </c>
      <c r="F29" s="80" t="s">
        <v>162</v>
      </c>
      <c r="G29" s="80" t="s">
        <v>161</v>
      </c>
      <c r="H29" s="81"/>
      <c r="I29" s="82" t="s">
        <v>163</v>
      </c>
      <c r="J29" s="83"/>
    </row>
    <row r="30" spans="1:23" s="41" customFormat="1" ht="15" x14ac:dyDescent="0.25">
      <c r="A30" s="77">
        <v>1</v>
      </c>
      <c r="B30" s="77">
        <v>2</v>
      </c>
      <c r="C30" s="84">
        <v>3</v>
      </c>
      <c r="D30" s="77">
        <v>4</v>
      </c>
      <c r="E30" s="77">
        <v>5</v>
      </c>
      <c r="F30" s="77">
        <v>6</v>
      </c>
      <c r="G30" s="77">
        <v>7</v>
      </c>
      <c r="H30" s="77">
        <v>8</v>
      </c>
      <c r="I30" s="77">
        <v>9</v>
      </c>
      <c r="J30" s="77"/>
    </row>
    <row r="31" spans="1:23" ht="15" x14ac:dyDescent="0.2">
      <c r="A31" s="85" t="s">
        <v>164</v>
      </c>
      <c r="B31" s="86"/>
      <c r="C31" s="86"/>
      <c r="D31" s="86"/>
      <c r="E31" s="86"/>
      <c r="F31" s="86"/>
      <c r="G31" s="86"/>
      <c r="H31" s="86"/>
      <c r="I31" s="86"/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</row>
    <row r="32" spans="1:23" ht="71.25" x14ac:dyDescent="0.2">
      <c r="A32" s="87" t="s">
        <v>165</v>
      </c>
      <c r="B32" s="87" t="s">
        <v>166</v>
      </c>
      <c r="C32" s="88" t="s">
        <v>167</v>
      </c>
      <c r="D32" s="88" t="s">
        <v>168</v>
      </c>
      <c r="E32" s="88" t="s">
        <v>168</v>
      </c>
      <c r="F32" s="88" t="s">
        <v>168</v>
      </c>
      <c r="G32" s="88" t="s">
        <v>168</v>
      </c>
      <c r="H32" s="88" t="s">
        <v>169</v>
      </c>
      <c r="I32" s="88" t="s">
        <v>170</v>
      </c>
      <c r="J32" s="36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</row>
    <row r="33" spans="1:23" ht="30" x14ac:dyDescent="0.2">
      <c r="A33" s="34" t="s">
        <v>2</v>
      </c>
      <c r="B33" s="34" t="s">
        <v>171</v>
      </c>
      <c r="C33" s="89" t="s">
        <v>167</v>
      </c>
      <c r="D33" s="89" t="s">
        <v>168</v>
      </c>
      <c r="E33" s="89" t="s">
        <v>168</v>
      </c>
      <c r="F33" s="89" t="s">
        <v>168</v>
      </c>
      <c r="G33" s="89" t="s">
        <v>168</v>
      </c>
      <c r="H33" s="89" t="s">
        <v>169</v>
      </c>
      <c r="I33" s="89" t="s">
        <v>170</v>
      </c>
      <c r="J33" s="36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</row>
    <row r="34" spans="1:23" ht="15" x14ac:dyDescent="0.2">
      <c r="A34" s="90" t="s">
        <v>172</v>
      </c>
      <c r="B34" s="91"/>
      <c r="C34" s="91"/>
      <c r="D34" s="91"/>
      <c r="E34" s="91"/>
      <c r="F34" s="91"/>
      <c r="G34" s="91"/>
      <c r="H34" s="91"/>
      <c r="I34" s="91"/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</row>
    <row r="35" spans="1:23" ht="28.5" x14ac:dyDescent="0.2">
      <c r="A35" s="87" t="s">
        <v>173</v>
      </c>
      <c r="B35" s="87" t="s">
        <v>174</v>
      </c>
      <c r="C35" s="88" t="s">
        <v>175</v>
      </c>
      <c r="D35" s="88" t="s">
        <v>176</v>
      </c>
      <c r="E35" s="88" t="s">
        <v>177</v>
      </c>
      <c r="F35" s="88" t="s">
        <v>178</v>
      </c>
      <c r="G35" s="88" t="s">
        <v>179</v>
      </c>
      <c r="H35" s="88" t="s">
        <v>180</v>
      </c>
      <c r="I35" s="88" t="s">
        <v>181</v>
      </c>
      <c r="J35" s="36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</row>
    <row r="36" spans="1:23" ht="30" x14ac:dyDescent="0.2">
      <c r="A36" s="34" t="s">
        <v>2</v>
      </c>
      <c r="B36" s="34" t="s">
        <v>182</v>
      </c>
      <c r="C36" s="89" t="s">
        <v>175</v>
      </c>
      <c r="D36" s="89" t="s">
        <v>176</v>
      </c>
      <c r="E36" s="89" t="s">
        <v>177</v>
      </c>
      <c r="F36" s="89" t="s">
        <v>178</v>
      </c>
      <c r="G36" s="89" t="s">
        <v>179</v>
      </c>
      <c r="H36" s="89" t="s">
        <v>180</v>
      </c>
      <c r="I36" s="89" t="s">
        <v>181</v>
      </c>
      <c r="J36" s="36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</row>
    <row r="37" spans="1:23" ht="30" x14ac:dyDescent="0.2">
      <c r="A37" s="92" t="s">
        <v>2</v>
      </c>
      <c r="B37" s="92" t="s">
        <v>183</v>
      </c>
      <c r="C37" s="93" t="s">
        <v>175</v>
      </c>
      <c r="D37" s="93" t="s">
        <v>176</v>
      </c>
      <c r="E37" s="93" t="s">
        <v>177</v>
      </c>
      <c r="F37" s="93" t="s">
        <v>178</v>
      </c>
      <c r="G37" s="93" t="s">
        <v>179</v>
      </c>
      <c r="H37" s="93" t="s">
        <v>184</v>
      </c>
      <c r="I37" s="93" t="s">
        <v>185</v>
      </c>
      <c r="J37" s="36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</row>
    <row r="38" spans="1:23" ht="28.5" x14ac:dyDescent="0.2">
      <c r="A38" s="87" t="s">
        <v>2</v>
      </c>
      <c r="B38" s="87" t="s">
        <v>186</v>
      </c>
      <c r="C38" s="88" t="s">
        <v>2</v>
      </c>
      <c r="D38" s="88" t="s">
        <v>2</v>
      </c>
      <c r="E38" s="88" t="s">
        <v>187</v>
      </c>
      <c r="F38" s="88" t="s">
        <v>188</v>
      </c>
      <c r="G38" s="88" t="s">
        <v>2</v>
      </c>
      <c r="H38" s="88" t="s">
        <v>2</v>
      </c>
      <c r="I38" s="88" t="s">
        <v>189</v>
      </c>
      <c r="J38" s="36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</row>
    <row r="39" spans="1:23" ht="15" x14ac:dyDescent="0.2">
      <c r="A39" s="90" t="s">
        <v>190</v>
      </c>
      <c r="B39" s="91"/>
      <c r="C39" s="91"/>
      <c r="D39" s="91"/>
      <c r="E39" s="91"/>
      <c r="F39" s="91"/>
      <c r="G39" s="91"/>
      <c r="H39" s="91"/>
      <c r="I39" s="91"/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</row>
    <row r="40" spans="1:23" ht="28.5" x14ac:dyDescent="0.2">
      <c r="A40" s="87" t="s">
        <v>191</v>
      </c>
      <c r="B40" s="87" t="s">
        <v>192</v>
      </c>
      <c r="C40" s="88" t="s">
        <v>193</v>
      </c>
      <c r="D40" s="88" t="s">
        <v>194</v>
      </c>
      <c r="E40" s="88" t="s">
        <v>195</v>
      </c>
      <c r="F40" s="88" t="s">
        <v>168</v>
      </c>
      <c r="G40" s="88" t="s">
        <v>168</v>
      </c>
      <c r="H40" s="88" t="s">
        <v>167</v>
      </c>
      <c r="I40" s="88" t="s">
        <v>196</v>
      </c>
      <c r="J40" s="36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</row>
    <row r="41" spans="1:23" ht="15" x14ac:dyDescent="0.2">
      <c r="A41" s="90" t="s">
        <v>197</v>
      </c>
      <c r="B41" s="91"/>
      <c r="C41" s="91"/>
      <c r="D41" s="91"/>
      <c r="E41" s="91"/>
      <c r="F41" s="91"/>
      <c r="G41" s="91"/>
      <c r="H41" s="91"/>
      <c r="I41" s="91"/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</row>
    <row r="42" spans="1:23" ht="28.5" x14ac:dyDescent="0.2">
      <c r="A42" s="87" t="s">
        <v>2</v>
      </c>
      <c r="B42" s="87" t="s">
        <v>198</v>
      </c>
      <c r="C42" s="88" t="s">
        <v>167</v>
      </c>
      <c r="D42" s="88" t="s">
        <v>168</v>
      </c>
      <c r="E42" s="88" t="s">
        <v>199</v>
      </c>
      <c r="F42" s="88" t="s">
        <v>168</v>
      </c>
      <c r="G42" s="88" t="s">
        <v>168</v>
      </c>
      <c r="H42" s="88" t="s">
        <v>167</v>
      </c>
      <c r="I42" s="88" t="s">
        <v>199</v>
      </c>
      <c r="J42" s="36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</row>
    <row r="43" spans="1:23" ht="30" x14ac:dyDescent="0.2">
      <c r="A43" s="34" t="s">
        <v>2</v>
      </c>
      <c r="B43" s="34" t="s">
        <v>200</v>
      </c>
      <c r="C43" s="89" t="s">
        <v>193</v>
      </c>
      <c r="D43" s="89" t="s">
        <v>194</v>
      </c>
      <c r="E43" s="89" t="s">
        <v>201</v>
      </c>
      <c r="F43" s="89" t="s">
        <v>168</v>
      </c>
      <c r="G43" s="89" t="s">
        <v>168</v>
      </c>
      <c r="H43" s="89" t="s">
        <v>167</v>
      </c>
      <c r="I43" s="89" t="s">
        <v>202</v>
      </c>
      <c r="J43" s="36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</row>
    <row r="44" spans="1:23" ht="30" x14ac:dyDescent="0.2">
      <c r="A44" s="92" t="s">
        <v>2</v>
      </c>
      <c r="B44" s="92" t="s">
        <v>203</v>
      </c>
      <c r="C44" s="93" t="s">
        <v>204</v>
      </c>
      <c r="D44" s="93" t="s">
        <v>205</v>
      </c>
      <c r="E44" s="93" t="s">
        <v>206</v>
      </c>
      <c r="F44" s="93" t="s">
        <v>178</v>
      </c>
      <c r="G44" s="93" t="s">
        <v>179</v>
      </c>
      <c r="H44" s="93" t="s">
        <v>184</v>
      </c>
      <c r="I44" s="93" t="s">
        <v>207</v>
      </c>
      <c r="J44" s="36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</row>
    <row r="45" spans="1:23" ht="28.5" x14ac:dyDescent="0.2">
      <c r="A45" s="87" t="s">
        <v>2</v>
      </c>
      <c r="B45" s="87" t="s">
        <v>118</v>
      </c>
      <c r="C45" s="88" t="s">
        <v>167</v>
      </c>
      <c r="D45" s="88" t="s">
        <v>168</v>
      </c>
      <c r="E45" s="88" t="s">
        <v>208</v>
      </c>
      <c r="F45" s="88" t="s">
        <v>168</v>
      </c>
      <c r="G45" s="88" t="s">
        <v>168</v>
      </c>
      <c r="H45" s="88" t="s">
        <v>167</v>
      </c>
      <c r="I45" s="88" t="s">
        <v>208</v>
      </c>
      <c r="J45" s="36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</row>
    <row r="46" spans="1:23" ht="15" x14ac:dyDescent="0.2">
      <c r="A46" s="90" t="s">
        <v>209</v>
      </c>
      <c r="B46" s="91"/>
      <c r="C46" s="91"/>
      <c r="D46" s="91"/>
      <c r="E46" s="91"/>
      <c r="F46" s="91"/>
      <c r="G46" s="91"/>
      <c r="H46" s="91"/>
      <c r="I46" s="91"/>
      <c r="J46" s="37" t="s">
        <v>2</v>
      </c>
      <c r="K46" s="37" t="s">
        <v>2</v>
      </c>
      <c r="L46" s="37" t="s">
        <v>2</v>
      </c>
      <c r="M46" s="37" t="s">
        <v>2</v>
      </c>
      <c r="N46" s="37" t="s">
        <v>2</v>
      </c>
      <c r="O46" s="37" t="s">
        <v>2</v>
      </c>
      <c r="P46" s="37" t="s">
        <v>2</v>
      </c>
      <c r="Q46" s="37" t="s">
        <v>2</v>
      </c>
      <c r="R46" s="37" t="s">
        <v>2</v>
      </c>
      <c r="S46" s="37" t="s">
        <v>2</v>
      </c>
      <c r="T46" s="37" t="s">
        <v>2</v>
      </c>
      <c r="U46" s="37" t="s">
        <v>2</v>
      </c>
      <c r="V46" s="37" t="s">
        <v>2</v>
      </c>
    </row>
    <row r="47" spans="1:23" ht="42.75" x14ac:dyDescent="0.2">
      <c r="A47" s="87" t="s">
        <v>210</v>
      </c>
      <c r="B47" s="87" t="s">
        <v>211</v>
      </c>
      <c r="C47" s="88" t="s">
        <v>212</v>
      </c>
      <c r="D47" s="88" t="s">
        <v>213</v>
      </c>
      <c r="E47" s="88" t="s">
        <v>214</v>
      </c>
      <c r="F47" s="88" t="s">
        <v>168</v>
      </c>
      <c r="G47" s="88" t="s">
        <v>168</v>
      </c>
      <c r="H47" s="88" t="s">
        <v>167</v>
      </c>
      <c r="I47" s="88" t="s">
        <v>215</v>
      </c>
      <c r="J47" s="36" t="s">
        <v>2</v>
      </c>
      <c r="K47" s="37" t="s">
        <v>2</v>
      </c>
      <c r="L47" s="37" t="s">
        <v>2</v>
      </c>
      <c r="M47" s="37" t="s">
        <v>2</v>
      </c>
      <c r="N47" s="37" t="s">
        <v>2</v>
      </c>
      <c r="O47" s="37" t="s">
        <v>2</v>
      </c>
      <c r="P47" s="37" t="s">
        <v>2</v>
      </c>
      <c r="Q47" s="37" t="s">
        <v>2</v>
      </c>
      <c r="R47" s="37" t="s">
        <v>2</v>
      </c>
      <c r="S47" s="37" t="s">
        <v>2</v>
      </c>
      <c r="T47" s="37" t="s">
        <v>2</v>
      </c>
      <c r="U47" s="37" t="s">
        <v>2</v>
      </c>
      <c r="V47" s="37" t="s">
        <v>2</v>
      </c>
      <c r="W47" s="37" t="s">
        <v>2</v>
      </c>
    </row>
    <row r="48" spans="1:23" ht="15" x14ac:dyDescent="0.2">
      <c r="A48" s="90" t="s">
        <v>216</v>
      </c>
      <c r="B48" s="91"/>
      <c r="C48" s="91"/>
      <c r="D48" s="91"/>
      <c r="E48" s="91"/>
      <c r="F48" s="91"/>
      <c r="G48" s="91"/>
      <c r="H48" s="91"/>
      <c r="I48" s="91"/>
      <c r="J48" s="37" t="s">
        <v>2</v>
      </c>
      <c r="K48" s="37" t="s">
        <v>2</v>
      </c>
      <c r="L48" s="37" t="s">
        <v>2</v>
      </c>
      <c r="M48" s="37" t="s">
        <v>2</v>
      </c>
      <c r="N48" s="37" t="s">
        <v>2</v>
      </c>
      <c r="O48" s="37" t="s">
        <v>2</v>
      </c>
      <c r="P48" s="37" t="s">
        <v>2</v>
      </c>
      <c r="Q48" s="37" t="s">
        <v>2</v>
      </c>
      <c r="R48" s="37" t="s">
        <v>2</v>
      </c>
      <c r="S48" s="37" t="s">
        <v>2</v>
      </c>
      <c r="T48" s="37" t="s">
        <v>2</v>
      </c>
      <c r="U48" s="37" t="s">
        <v>2</v>
      </c>
      <c r="V48" s="37" t="s">
        <v>2</v>
      </c>
    </row>
    <row r="49" spans="1:23" ht="42.75" x14ac:dyDescent="0.2">
      <c r="A49" s="87" t="s">
        <v>210</v>
      </c>
      <c r="B49" s="87" t="s">
        <v>217</v>
      </c>
      <c r="C49" s="88" t="s">
        <v>167</v>
      </c>
      <c r="D49" s="88" t="s">
        <v>168</v>
      </c>
      <c r="E49" s="88" t="s">
        <v>168</v>
      </c>
      <c r="F49" s="88" t="s">
        <v>168</v>
      </c>
      <c r="G49" s="88" t="s">
        <v>168</v>
      </c>
      <c r="H49" s="88" t="s">
        <v>167</v>
      </c>
      <c r="I49" s="88" t="s">
        <v>168</v>
      </c>
      <c r="J49" s="36" t="s">
        <v>2</v>
      </c>
      <c r="K49" s="37" t="s">
        <v>2</v>
      </c>
      <c r="L49" s="37" t="s">
        <v>2</v>
      </c>
      <c r="M49" s="37" t="s">
        <v>2</v>
      </c>
      <c r="N49" s="37" t="s">
        <v>2</v>
      </c>
      <c r="O49" s="37" t="s">
        <v>2</v>
      </c>
      <c r="P49" s="37" t="s">
        <v>2</v>
      </c>
      <c r="Q49" s="37" t="s">
        <v>2</v>
      </c>
      <c r="R49" s="37" t="s">
        <v>2</v>
      </c>
      <c r="S49" s="37" t="s">
        <v>2</v>
      </c>
      <c r="T49" s="37" t="s">
        <v>2</v>
      </c>
      <c r="U49" s="37" t="s">
        <v>2</v>
      </c>
      <c r="V49" s="37" t="s">
        <v>2</v>
      </c>
      <c r="W49" s="37" t="s">
        <v>2</v>
      </c>
    </row>
    <row r="50" spans="1:23" ht="42.75" x14ac:dyDescent="0.2">
      <c r="A50" s="87" t="s">
        <v>218</v>
      </c>
      <c r="B50" s="87" t="s">
        <v>219</v>
      </c>
      <c r="C50" s="88" t="s">
        <v>167</v>
      </c>
      <c r="D50" s="88" t="s">
        <v>168</v>
      </c>
      <c r="E50" s="88" t="s">
        <v>168</v>
      </c>
      <c r="F50" s="88" t="s">
        <v>168</v>
      </c>
      <c r="G50" s="88" t="s">
        <v>168</v>
      </c>
      <c r="H50" s="88" t="s">
        <v>220</v>
      </c>
      <c r="I50" s="88" t="s">
        <v>221</v>
      </c>
      <c r="J50" s="36" t="s">
        <v>2</v>
      </c>
      <c r="K50" s="37" t="s">
        <v>2</v>
      </c>
      <c r="L50" s="37" t="s">
        <v>2</v>
      </c>
      <c r="M50" s="37" t="s">
        <v>2</v>
      </c>
      <c r="N50" s="37" t="s">
        <v>2</v>
      </c>
      <c r="O50" s="37" t="s">
        <v>2</v>
      </c>
      <c r="P50" s="37" t="s">
        <v>2</v>
      </c>
      <c r="Q50" s="37" t="s">
        <v>2</v>
      </c>
      <c r="R50" s="37" t="s">
        <v>2</v>
      </c>
      <c r="S50" s="37" t="s">
        <v>2</v>
      </c>
      <c r="T50" s="37" t="s">
        <v>2</v>
      </c>
      <c r="U50" s="37" t="s">
        <v>2</v>
      </c>
      <c r="V50" s="37" t="s">
        <v>2</v>
      </c>
      <c r="W50" s="37" t="s">
        <v>2</v>
      </c>
    </row>
    <row r="51" spans="1:23" ht="57" x14ac:dyDescent="0.2">
      <c r="A51" s="87" t="s">
        <v>222</v>
      </c>
      <c r="B51" s="87" t="s">
        <v>223</v>
      </c>
      <c r="C51" s="88" t="s">
        <v>167</v>
      </c>
      <c r="D51" s="88" t="s">
        <v>168</v>
      </c>
      <c r="E51" s="88" t="s">
        <v>168</v>
      </c>
      <c r="F51" s="88" t="s">
        <v>168</v>
      </c>
      <c r="G51" s="88" t="s">
        <v>168</v>
      </c>
      <c r="H51" s="88" t="s">
        <v>224</v>
      </c>
      <c r="I51" s="88" t="s">
        <v>225</v>
      </c>
      <c r="J51" s="36" t="s">
        <v>2</v>
      </c>
      <c r="K51" s="37" t="s">
        <v>2</v>
      </c>
      <c r="L51" s="37" t="s">
        <v>2</v>
      </c>
      <c r="M51" s="37" t="s">
        <v>2</v>
      </c>
      <c r="N51" s="37" t="s">
        <v>2</v>
      </c>
      <c r="O51" s="37" t="s">
        <v>2</v>
      </c>
      <c r="P51" s="37" t="s">
        <v>2</v>
      </c>
      <c r="Q51" s="37" t="s">
        <v>2</v>
      </c>
      <c r="R51" s="37" t="s">
        <v>2</v>
      </c>
      <c r="S51" s="37" t="s">
        <v>2</v>
      </c>
      <c r="T51" s="37" t="s">
        <v>2</v>
      </c>
      <c r="U51" s="37" t="s">
        <v>2</v>
      </c>
      <c r="V51" s="37" t="s">
        <v>2</v>
      </c>
      <c r="W51" s="37" t="s">
        <v>2</v>
      </c>
    </row>
    <row r="52" spans="1:23" ht="42.75" x14ac:dyDescent="0.2">
      <c r="A52" s="87" t="s">
        <v>226</v>
      </c>
      <c r="B52" s="87" t="s">
        <v>227</v>
      </c>
      <c r="C52" s="88" t="s">
        <v>167</v>
      </c>
      <c r="D52" s="88" t="s">
        <v>168</v>
      </c>
      <c r="E52" s="88" t="s">
        <v>168</v>
      </c>
      <c r="F52" s="88" t="s">
        <v>168</v>
      </c>
      <c r="G52" s="88" t="s">
        <v>168</v>
      </c>
      <c r="H52" s="88" t="s">
        <v>228</v>
      </c>
      <c r="I52" s="88" t="s">
        <v>229</v>
      </c>
      <c r="J52" s="36" t="s">
        <v>2</v>
      </c>
      <c r="K52" s="37" t="s">
        <v>2</v>
      </c>
      <c r="L52" s="37" t="s">
        <v>2</v>
      </c>
      <c r="M52" s="37" t="s">
        <v>2</v>
      </c>
      <c r="N52" s="37" t="s">
        <v>2</v>
      </c>
      <c r="O52" s="37" t="s">
        <v>2</v>
      </c>
      <c r="P52" s="37" t="s">
        <v>2</v>
      </c>
      <c r="Q52" s="37" t="s">
        <v>2</v>
      </c>
      <c r="R52" s="37" t="s">
        <v>2</v>
      </c>
      <c r="S52" s="37" t="s">
        <v>2</v>
      </c>
      <c r="T52" s="37" t="s">
        <v>2</v>
      </c>
      <c r="U52" s="37" t="s">
        <v>2</v>
      </c>
      <c r="V52" s="37" t="s">
        <v>2</v>
      </c>
      <c r="W52" s="37" t="s">
        <v>2</v>
      </c>
    </row>
    <row r="53" spans="1:23" ht="42.75" x14ac:dyDescent="0.2">
      <c r="A53" s="87" t="s">
        <v>230</v>
      </c>
      <c r="B53" s="87" t="s">
        <v>76</v>
      </c>
      <c r="C53" s="88" t="s">
        <v>167</v>
      </c>
      <c r="D53" s="88" t="s">
        <v>168</v>
      </c>
      <c r="E53" s="88" t="s">
        <v>168</v>
      </c>
      <c r="F53" s="88" t="s">
        <v>168</v>
      </c>
      <c r="G53" s="88" t="s">
        <v>168</v>
      </c>
      <c r="H53" s="88" t="s">
        <v>231</v>
      </c>
      <c r="I53" s="88" t="s">
        <v>232</v>
      </c>
      <c r="J53" s="36" t="s">
        <v>2</v>
      </c>
      <c r="K53" s="37" t="s">
        <v>2</v>
      </c>
      <c r="L53" s="37" t="s">
        <v>2</v>
      </c>
      <c r="M53" s="37" t="s">
        <v>2</v>
      </c>
      <c r="N53" s="37" t="s">
        <v>2</v>
      </c>
      <c r="O53" s="37" t="s">
        <v>2</v>
      </c>
      <c r="P53" s="37" t="s">
        <v>2</v>
      </c>
      <c r="Q53" s="37" t="s">
        <v>2</v>
      </c>
      <c r="R53" s="37" t="s">
        <v>2</v>
      </c>
      <c r="S53" s="37" t="s">
        <v>2</v>
      </c>
      <c r="T53" s="37" t="s">
        <v>2</v>
      </c>
      <c r="U53" s="37" t="s">
        <v>2</v>
      </c>
      <c r="V53" s="37" t="s">
        <v>2</v>
      </c>
      <c r="W53" s="37" t="s">
        <v>2</v>
      </c>
    </row>
    <row r="54" spans="1:23" ht="30" x14ac:dyDescent="0.2">
      <c r="A54" s="34" t="s">
        <v>2</v>
      </c>
      <c r="B54" s="34" t="s">
        <v>233</v>
      </c>
      <c r="C54" s="89" t="s">
        <v>212</v>
      </c>
      <c r="D54" s="89" t="s">
        <v>213</v>
      </c>
      <c r="E54" s="89" t="s">
        <v>214</v>
      </c>
      <c r="F54" s="89" t="s">
        <v>168</v>
      </c>
      <c r="G54" s="89" t="s">
        <v>168</v>
      </c>
      <c r="H54" s="89" t="s">
        <v>234</v>
      </c>
      <c r="I54" s="89" t="s">
        <v>235</v>
      </c>
      <c r="J54" s="36" t="s">
        <v>2</v>
      </c>
      <c r="K54" s="37" t="s">
        <v>2</v>
      </c>
      <c r="L54" s="37" t="s">
        <v>2</v>
      </c>
      <c r="M54" s="37" t="s">
        <v>2</v>
      </c>
      <c r="N54" s="37" t="s">
        <v>2</v>
      </c>
      <c r="O54" s="37" t="s">
        <v>2</v>
      </c>
      <c r="P54" s="37" t="s">
        <v>2</v>
      </c>
      <c r="Q54" s="37" t="s">
        <v>2</v>
      </c>
      <c r="R54" s="37" t="s">
        <v>2</v>
      </c>
      <c r="S54" s="37" t="s">
        <v>2</v>
      </c>
      <c r="T54" s="37" t="s">
        <v>2</v>
      </c>
      <c r="U54" s="37" t="s">
        <v>2</v>
      </c>
      <c r="V54" s="37" t="s">
        <v>2</v>
      </c>
      <c r="W54" s="37" t="s">
        <v>2</v>
      </c>
    </row>
    <row r="55" spans="1:23" ht="30" x14ac:dyDescent="0.2">
      <c r="A55" s="92" t="s">
        <v>2</v>
      </c>
      <c r="B55" s="92" t="s">
        <v>236</v>
      </c>
      <c r="C55" s="93" t="s">
        <v>237</v>
      </c>
      <c r="D55" s="93" t="s">
        <v>238</v>
      </c>
      <c r="E55" s="93" t="s">
        <v>239</v>
      </c>
      <c r="F55" s="93" t="s">
        <v>178</v>
      </c>
      <c r="G55" s="93" t="s">
        <v>179</v>
      </c>
      <c r="H55" s="93" t="s">
        <v>240</v>
      </c>
      <c r="I55" s="93" t="s">
        <v>241</v>
      </c>
      <c r="J55" s="36" t="s">
        <v>2</v>
      </c>
      <c r="K55" s="37" t="s">
        <v>2</v>
      </c>
      <c r="L55" s="37" t="s">
        <v>2</v>
      </c>
      <c r="M55" s="37" t="s">
        <v>2</v>
      </c>
      <c r="N55" s="37" t="s">
        <v>2</v>
      </c>
      <c r="O55" s="37" t="s">
        <v>2</v>
      </c>
      <c r="P55" s="37" t="s">
        <v>2</v>
      </c>
      <c r="Q55" s="37" t="s">
        <v>2</v>
      </c>
      <c r="R55" s="37" t="s">
        <v>2</v>
      </c>
      <c r="S55" s="37" t="s">
        <v>2</v>
      </c>
      <c r="T55" s="37" t="s">
        <v>2</v>
      </c>
      <c r="U55" s="37" t="s">
        <v>2</v>
      </c>
      <c r="V55" s="37" t="s">
        <v>2</v>
      </c>
      <c r="W55" s="37" t="s">
        <v>2</v>
      </c>
    </row>
    <row r="56" spans="1:23" ht="15" x14ac:dyDescent="0.2">
      <c r="A56" s="90" t="s">
        <v>242</v>
      </c>
      <c r="B56" s="91"/>
      <c r="C56" s="91"/>
      <c r="D56" s="91"/>
      <c r="E56" s="91"/>
      <c r="F56" s="91"/>
      <c r="G56" s="91"/>
      <c r="H56" s="91"/>
      <c r="I56" s="91"/>
      <c r="J56" s="37" t="s">
        <v>2</v>
      </c>
      <c r="K56" s="37" t="s">
        <v>2</v>
      </c>
      <c r="L56" s="37" t="s">
        <v>2</v>
      </c>
      <c r="M56" s="37" t="s">
        <v>2</v>
      </c>
      <c r="N56" s="37" t="s">
        <v>2</v>
      </c>
      <c r="O56" s="37" t="s">
        <v>2</v>
      </c>
      <c r="P56" s="37" t="s">
        <v>2</v>
      </c>
      <c r="Q56" s="37" t="s">
        <v>2</v>
      </c>
      <c r="R56" s="37" t="s">
        <v>2</v>
      </c>
      <c r="S56" s="37" t="s">
        <v>2</v>
      </c>
      <c r="T56" s="37" t="s">
        <v>2</v>
      </c>
      <c r="U56" s="37" t="s">
        <v>2</v>
      </c>
      <c r="V56" s="37" t="s">
        <v>2</v>
      </c>
    </row>
    <row r="57" spans="1:23" ht="42.75" x14ac:dyDescent="0.2">
      <c r="A57" s="87" t="s">
        <v>243</v>
      </c>
      <c r="B57" s="87" t="s">
        <v>78</v>
      </c>
      <c r="C57" s="88" t="s">
        <v>167</v>
      </c>
      <c r="D57" s="88" t="s">
        <v>168</v>
      </c>
      <c r="E57" s="88" t="s">
        <v>168</v>
      </c>
      <c r="F57" s="88" t="s">
        <v>168</v>
      </c>
      <c r="G57" s="88" t="s">
        <v>168</v>
      </c>
      <c r="H57" s="88" t="s">
        <v>244</v>
      </c>
      <c r="I57" s="88" t="s">
        <v>245</v>
      </c>
      <c r="J57" s="36" t="s">
        <v>2</v>
      </c>
      <c r="K57" s="37" t="s">
        <v>2</v>
      </c>
      <c r="L57" s="37" t="s">
        <v>2</v>
      </c>
      <c r="M57" s="37" t="s">
        <v>2</v>
      </c>
      <c r="N57" s="37" t="s">
        <v>2</v>
      </c>
      <c r="O57" s="37" t="s">
        <v>2</v>
      </c>
      <c r="P57" s="37" t="s">
        <v>2</v>
      </c>
      <c r="Q57" s="37" t="s">
        <v>2</v>
      </c>
      <c r="R57" s="37" t="s">
        <v>2</v>
      </c>
      <c r="S57" s="37" t="s">
        <v>2</v>
      </c>
      <c r="T57" s="37" t="s">
        <v>2</v>
      </c>
      <c r="U57" s="37" t="s">
        <v>2</v>
      </c>
      <c r="V57" s="37" t="s">
        <v>2</v>
      </c>
      <c r="W57" s="37" t="s">
        <v>2</v>
      </c>
    </row>
    <row r="58" spans="1:23" ht="42.75" x14ac:dyDescent="0.2">
      <c r="A58" s="87" t="s">
        <v>246</v>
      </c>
      <c r="B58" s="87" t="s">
        <v>247</v>
      </c>
      <c r="C58" s="88" t="s">
        <v>167</v>
      </c>
      <c r="D58" s="88" t="s">
        <v>168</v>
      </c>
      <c r="E58" s="88" t="s">
        <v>168</v>
      </c>
      <c r="F58" s="88" t="s">
        <v>168</v>
      </c>
      <c r="G58" s="88" t="s">
        <v>168</v>
      </c>
      <c r="H58" s="88" t="s">
        <v>248</v>
      </c>
      <c r="I58" s="88" t="s">
        <v>249</v>
      </c>
      <c r="J58" s="36" t="s">
        <v>2</v>
      </c>
      <c r="K58" s="37" t="s">
        <v>2</v>
      </c>
      <c r="L58" s="37" t="s">
        <v>2</v>
      </c>
      <c r="M58" s="37" t="s">
        <v>2</v>
      </c>
      <c r="N58" s="37" t="s">
        <v>2</v>
      </c>
      <c r="O58" s="37" t="s">
        <v>2</v>
      </c>
      <c r="P58" s="37" t="s">
        <v>2</v>
      </c>
      <c r="Q58" s="37" t="s">
        <v>2</v>
      </c>
      <c r="R58" s="37" t="s">
        <v>2</v>
      </c>
      <c r="S58" s="37" t="s">
        <v>2</v>
      </c>
      <c r="T58" s="37" t="s">
        <v>2</v>
      </c>
      <c r="U58" s="37" t="s">
        <v>2</v>
      </c>
      <c r="V58" s="37" t="s">
        <v>2</v>
      </c>
      <c r="W58" s="37" t="s">
        <v>2</v>
      </c>
    </row>
    <row r="59" spans="1:23" ht="85.5" x14ac:dyDescent="0.2">
      <c r="A59" s="87" t="s">
        <v>250</v>
      </c>
      <c r="B59" s="87" t="s">
        <v>251</v>
      </c>
      <c r="C59" s="88" t="s">
        <v>167</v>
      </c>
      <c r="D59" s="88" t="s">
        <v>168</v>
      </c>
      <c r="E59" s="88" t="s">
        <v>168</v>
      </c>
      <c r="F59" s="88" t="s">
        <v>168</v>
      </c>
      <c r="G59" s="88" t="s">
        <v>168</v>
      </c>
      <c r="H59" s="88" t="s">
        <v>252</v>
      </c>
      <c r="I59" s="88" t="s">
        <v>253</v>
      </c>
      <c r="J59" s="36" t="s">
        <v>2</v>
      </c>
      <c r="K59" s="37" t="s">
        <v>2</v>
      </c>
      <c r="L59" s="37" t="s">
        <v>2</v>
      </c>
      <c r="M59" s="37" t="s">
        <v>2</v>
      </c>
      <c r="N59" s="37" t="s">
        <v>2</v>
      </c>
      <c r="O59" s="37" t="s">
        <v>2</v>
      </c>
      <c r="P59" s="37" t="s">
        <v>2</v>
      </c>
      <c r="Q59" s="37" t="s">
        <v>2</v>
      </c>
      <c r="R59" s="37" t="s">
        <v>2</v>
      </c>
      <c r="S59" s="37" t="s">
        <v>2</v>
      </c>
      <c r="T59" s="37" t="s">
        <v>2</v>
      </c>
      <c r="U59" s="37" t="s">
        <v>2</v>
      </c>
      <c r="V59" s="37" t="s">
        <v>2</v>
      </c>
      <c r="W59" s="37" t="s">
        <v>2</v>
      </c>
    </row>
    <row r="60" spans="1:23" ht="42.75" x14ac:dyDescent="0.2">
      <c r="A60" s="87" t="s">
        <v>254</v>
      </c>
      <c r="B60" s="87" t="s">
        <v>255</v>
      </c>
      <c r="C60" s="88" t="s">
        <v>167</v>
      </c>
      <c r="D60" s="88" t="s">
        <v>168</v>
      </c>
      <c r="E60" s="88" t="s">
        <v>168</v>
      </c>
      <c r="F60" s="88" t="s">
        <v>168</v>
      </c>
      <c r="G60" s="88" t="s">
        <v>168</v>
      </c>
      <c r="H60" s="88" t="s">
        <v>256</v>
      </c>
      <c r="I60" s="88" t="s">
        <v>257</v>
      </c>
      <c r="J60" s="36" t="s">
        <v>2</v>
      </c>
      <c r="K60" s="37" t="s">
        <v>2</v>
      </c>
      <c r="L60" s="37" t="s">
        <v>2</v>
      </c>
      <c r="M60" s="37" t="s">
        <v>2</v>
      </c>
      <c r="N60" s="37" t="s">
        <v>2</v>
      </c>
      <c r="O60" s="37" t="s">
        <v>2</v>
      </c>
      <c r="P60" s="37" t="s">
        <v>2</v>
      </c>
      <c r="Q60" s="37" t="s">
        <v>2</v>
      </c>
      <c r="R60" s="37" t="s">
        <v>2</v>
      </c>
      <c r="S60" s="37" t="s">
        <v>2</v>
      </c>
      <c r="T60" s="37" t="s">
        <v>2</v>
      </c>
      <c r="U60" s="37" t="s">
        <v>2</v>
      </c>
      <c r="V60" s="37" t="s">
        <v>2</v>
      </c>
      <c r="W60" s="37" t="s">
        <v>2</v>
      </c>
    </row>
    <row r="61" spans="1:23" ht="42.75" x14ac:dyDescent="0.2">
      <c r="A61" s="87" t="s">
        <v>258</v>
      </c>
      <c r="B61" s="87" t="s">
        <v>85</v>
      </c>
      <c r="C61" s="88" t="s">
        <v>167</v>
      </c>
      <c r="D61" s="88" t="s">
        <v>168</v>
      </c>
      <c r="E61" s="88" t="s">
        <v>168</v>
      </c>
      <c r="F61" s="88" t="s">
        <v>168</v>
      </c>
      <c r="G61" s="88" t="s">
        <v>168</v>
      </c>
      <c r="H61" s="88" t="s">
        <v>259</v>
      </c>
      <c r="I61" s="88" t="s">
        <v>260</v>
      </c>
      <c r="J61" s="36" t="s">
        <v>2</v>
      </c>
      <c r="K61" s="37" t="s">
        <v>2</v>
      </c>
      <c r="L61" s="37" t="s">
        <v>2</v>
      </c>
      <c r="M61" s="37" t="s">
        <v>2</v>
      </c>
      <c r="N61" s="37" t="s">
        <v>2</v>
      </c>
      <c r="O61" s="37" t="s">
        <v>2</v>
      </c>
      <c r="P61" s="37" t="s">
        <v>2</v>
      </c>
      <c r="Q61" s="37" t="s">
        <v>2</v>
      </c>
      <c r="R61" s="37" t="s">
        <v>2</v>
      </c>
      <c r="S61" s="37" t="s">
        <v>2</v>
      </c>
      <c r="T61" s="37" t="s">
        <v>2</v>
      </c>
      <c r="U61" s="37" t="s">
        <v>2</v>
      </c>
      <c r="V61" s="37" t="s">
        <v>2</v>
      </c>
      <c r="W61" s="37" t="s">
        <v>2</v>
      </c>
    </row>
    <row r="62" spans="1:23" ht="42.75" x14ac:dyDescent="0.2">
      <c r="A62" s="87" t="s">
        <v>261</v>
      </c>
      <c r="B62" s="87" t="s">
        <v>86</v>
      </c>
      <c r="C62" s="88" t="s">
        <v>167</v>
      </c>
      <c r="D62" s="88" t="s">
        <v>168</v>
      </c>
      <c r="E62" s="88" t="s">
        <v>168</v>
      </c>
      <c r="F62" s="88" t="s">
        <v>168</v>
      </c>
      <c r="G62" s="88" t="s">
        <v>168</v>
      </c>
      <c r="H62" s="88" t="s">
        <v>262</v>
      </c>
      <c r="I62" s="88" t="s">
        <v>263</v>
      </c>
      <c r="J62" s="36" t="s">
        <v>2</v>
      </c>
      <c r="K62" s="37" t="s">
        <v>2</v>
      </c>
      <c r="L62" s="37" t="s">
        <v>2</v>
      </c>
      <c r="M62" s="37" t="s">
        <v>2</v>
      </c>
      <c r="N62" s="37" t="s">
        <v>2</v>
      </c>
      <c r="O62" s="37" t="s">
        <v>2</v>
      </c>
      <c r="P62" s="37" t="s">
        <v>2</v>
      </c>
      <c r="Q62" s="37" t="s">
        <v>2</v>
      </c>
      <c r="R62" s="37" t="s">
        <v>2</v>
      </c>
      <c r="S62" s="37" t="s">
        <v>2</v>
      </c>
      <c r="T62" s="37" t="s">
        <v>2</v>
      </c>
      <c r="U62" s="37" t="s">
        <v>2</v>
      </c>
      <c r="V62" s="37" t="s">
        <v>2</v>
      </c>
      <c r="W62" s="37" t="s">
        <v>2</v>
      </c>
    </row>
    <row r="63" spans="1:23" ht="30" x14ac:dyDescent="0.2">
      <c r="A63" s="34" t="s">
        <v>2</v>
      </c>
      <c r="B63" s="34" t="s">
        <v>264</v>
      </c>
      <c r="C63" s="89" t="s">
        <v>167</v>
      </c>
      <c r="D63" s="89" t="s">
        <v>168</v>
      </c>
      <c r="E63" s="89" t="s">
        <v>168</v>
      </c>
      <c r="F63" s="89" t="s">
        <v>168</v>
      </c>
      <c r="G63" s="89" t="s">
        <v>168</v>
      </c>
      <c r="H63" s="89" t="s">
        <v>265</v>
      </c>
      <c r="I63" s="89" t="s">
        <v>266</v>
      </c>
      <c r="J63" s="36" t="s">
        <v>2</v>
      </c>
      <c r="K63" s="37" t="s">
        <v>2</v>
      </c>
      <c r="L63" s="37" t="s">
        <v>2</v>
      </c>
      <c r="M63" s="37" t="s">
        <v>2</v>
      </c>
      <c r="N63" s="37" t="s">
        <v>2</v>
      </c>
      <c r="O63" s="37" t="s">
        <v>2</v>
      </c>
      <c r="P63" s="37" t="s">
        <v>2</v>
      </c>
      <c r="Q63" s="37" t="s">
        <v>2</v>
      </c>
      <c r="R63" s="37" t="s">
        <v>2</v>
      </c>
      <c r="S63" s="37" t="s">
        <v>2</v>
      </c>
      <c r="T63" s="37" t="s">
        <v>2</v>
      </c>
      <c r="U63" s="37" t="s">
        <v>2</v>
      </c>
      <c r="V63" s="37" t="s">
        <v>2</v>
      </c>
      <c r="W63" s="37" t="s">
        <v>2</v>
      </c>
    </row>
    <row r="64" spans="1:23" ht="30" x14ac:dyDescent="0.2">
      <c r="A64" s="92" t="s">
        <v>2</v>
      </c>
      <c r="B64" s="92" t="s">
        <v>267</v>
      </c>
      <c r="C64" s="93" t="s">
        <v>237</v>
      </c>
      <c r="D64" s="93" t="s">
        <v>238</v>
      </c>
      <c r="E64" s="93" t="s">
        <v>239</v>
      </c>
      <c r="F64" s="93" t="s">
        <v>178</v>
      </c>
      <c r="G64" s="93" t="s">
        <v>179</v>
      </c>
      <c r="H64" s="93" t="s">
        <v>268</v>
      </c>
      <c r="I64" s="93" t="s">
        <v>269</v>
      </c>
      <c r="J64" s="36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</row>
    <row r="65" spans="1:23" ht="28.5" x14ac:dyDescent="0.2">
      <c r="A65" s="87" t="s">
        <v>270</v>
      </c>
      <c r="B65" s="87" t="s">
        <v>271</v>
      </c>
      <c r="C65" s="88" t="s">
        <v>272</v>
      </c>
      <c r="D65" s="88" t="s">
        <v>273</v>
      </c>
      <c r="E65" s="88" t="s">
        <v>274</v>
      </c>
      <c r="F65" s="88" t="s">
        <v>275</v>
      </c>
      <c r="G65" s="88" t="s">
        <v>276</v>
      </c>
      <c r="H65" s="88" t="s">
        <v>277</v>
      </c>
      <c r="I65" s="88" t="s">
        <v>278</v>
      </c>
      <c r="J65" s="36" t="s">
        <v>2</v>
      </c>
      <c r="K65" s="37" t="s">
        <v>2</v>
      </c>
      <c r="L65" s="37" t="s">
        <v>2</v>
      </c>
      <c r="M65" s="37" t="s">
        <v>2</v>
      </c>
      <c r="N65" s="37" t="s">
        <v>2</v>
      </c>
      <c r="O65" s="37" t="s">
        <v>2</v>
      </c>
      <c r="P65" s="37" t="s">
        <v>2</v>
      </c>
      <c r="Q65" s="37" t="s">
        <v>2</v>
      </c>
      <c r="R65" s="37" t="s">
        <v>2</v>
      </c>
      <c r="S65" s="37" t="s">
        <v>2</v>
      </c>
      <c r="T65" s="37" t="s">
        <v>2</v>
      </c>
      <c r="U65" s="37" t="s">
        <v>2</v>
      </c>
      <c r="V65" s="37" t="s">
        <v>2</v>
      </c>
      <c r="W65" s="37" t="s">
        <v>2</v>
      </c>
    </row>
    <row r="66" spans="1:23" ht="30" x14ac:dyDescent="0.2">
      <c r="A66" s="34" t="s">
        <v>2</v>
      </c>
      <c r="B66" s="34" t="s">
        <v>279</v>
      </c>
      <c r="C66" s="89" t="s">
        <v>98</v>
      </c>
      <c r="D66" s="89" t="s">
        <v>280</v>
      </c>
      <c r="E66" s="89" t="s">
        <v>281</v>
      </c>
      <c r="F66" s="89" t="s">
        <v>282</v>
      </c>
      <c r="G66" s="89" t="s">
        <v>283</v>
      </c>
      <c r="H66" s="89" t="s">
        <v>284</v>
      </c>
      <c r="I66" s="89" t="s">
        <v>285</v>
      </c>
      <c r="J66" s="36" t="s">
        <v>2</v>
      </c>
      <c r="K66" s="37" t="s">
        <v>2</v>
      </c>
      <c r="L66" s="37" t="s">
        <v>2</v>
      </c>
      <c r="M66" s="37" t="s">
        <v>2</v>
      </c>
      <c r="N66" s="37" t="s">
        <v>2</v>
      </c>
      <c r="O66" s="37" t="s">
        <v>2</v>
      </c>
      <c r="P66" s="37" t="s">
        <v>2</v>
      </c>
      <c r="Q66" s="37" t="s">
        <v>2</v>
      </c>
      <c r="R66" s="37" t="s">
        <v>2</v>
      </c>
      <c r="S66" s="37" t="s">
        <v>2</v>
      </c>
      <c r="T66" s="37" t="s">
        <v>2</v>
      </c>
      <c r="U66" s="37" t="s">
        <v>2</v>
      </c>
      <c r="V66" s="37" t="s">
        <v>2</v>
      </c>
      <c r="W66" s="37" t="s">
        <v>2</v>
      </c>
    </row>
    <row r="67" spans="1:23" ht="30" x14ac:dyDescent="0.2">
      <c r="A67" s="92" t="s">
        <v>2</v>
      </c>
      <c r="B67" s="92" t="s">
        <v>286</v>
      </c>
      <c r="C67" s="93" t="s">
        <v>98</v>
      </c>
      <c r="D67" s="93" t="s">
        <v>280</v>
      </c>
      <c r="E67" s="93" t="s">
        <v>281</v>
      </c>
      <c r="F67" s="93" t="s">
        <v>282</v>
      </c>
      <c r="G67" s="93" t="s">
        <v>283</v>
      </c>
      <c r="H67" s="93" t="s">
        <v>284</v>
      </c>
      <c r="I67" s="93" t="s">
        <v>285</v>
      </c>
      <c r="J67" s="36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</row>
    <row r="68" spans="1:23" ht="57" x14ac:dyDescent="0.2">
      <c r="A68" s="87" t="s">
        <v>287</v>
      </c>
      <c r="B68" s="87" t="s">
        <v>89</v>
      </c>
      <c r="C68" s="88" t="s">
        <v>167</v>
      </c>
      <c r="D68" s="88" t="s">
        <v>168</v>
      </c>
      <c r="E68" s="88" t="s">
        <v>168</v>
      </c>
      <c r="F68" s="88" t="s">
        <v>168</v>
      </c>
      <c r="G68" s="88" t="s">
        <v>168</v>
      </c>
      <c r="H68" s="88" t="s">
        <v>288</v>
      </c>
      <c r="I68" s="88" t="s">
        <v>289</v>
      </c>
      <c r="J68" s="36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</row>
    <row r="69" spans="1:23" ht="30" x14ac:dyDescent="0.2">
      <c r="A69" s="34" t="s">
        <v>2</v>
      </c>
      <c r="B69" s="34" t="s">
        <v>290</v>
      </c>
      <c r="C69" s="89" t="s">
        <v>98</v>
      </c>
      <c r="D69" s="89" t="s">
        <v>280</v>
      </c>
      <c r="E69" s="89" t="s">
        <v>281</v>
      </c>
      <c r="F69" s="89" t="s">
        <v>282</v>
      </c>
      <c r="G69" s="89" t="s">
        <v>283</v>
      </c>
      <c r="H69" s="89" t="s">
        <v>291</v>
      </c>
      <c r="I69" s="89" t="s">
        <v>292</v>
      </c>
      <c r="J69" s="36" t="s">
        <v>2</v>
      </c>
      <c r="K69" s="37" t="s">
        <v>2</v>
      </c>
      <c r="L69" s="37" t="s">
        <v>2</v>
      </c>
      <c r="M69" s="37" t="s">
        <v>2</v>
      </c>
      <c r="N69" s="37" t="s">
        <v>2</v>
      </c>
      <c r="O69" s="37" t="s">
        <v>2</v>
      </c>
      <c r="P69" s="37" t="s">
        <v>2</v>
      </c>
      <c r="Q69" s="37" t="s">
        <v>2</v>
      </c>
      <c r="R69" s="37" t="s">
        <v>2</v>
      </c>
      <c r="S69" s="37" t="s">
        <v>2</v>
      </c>
      <c r="T69" s="37" t="s">
        <v>2</v>
      </c>
      <c r="U69" s="37" t="s">
        <v>2</v>
      </c>
      <c r="V69" s="37" t="s">
        <v>2</v>
      </c>
      <c r="W69" s="37" t="s">
        <v>2</v>
      </c>
    </row>
    <row r="70" spans="1:23" ht="57" x14ac:dyDescent="0.2">
      <c r="A70" s="87" t="s">
        <v>293</v>
      </c>
      <c r="B70" s="87" t="s">
        <v>90</v>
      </c>
      <c r="C70" s="88" t="s">
        <v>167</v>
      </c>
      <c r="D70" s="88" t="s">
        <v>168</v>
      </c>
      <c r="E70" s="88" t="s">
        <v>168</v>
      </c>
      <c r="F70" s="88" t="s">
        <v>168</v>
      </c>
      <c r="G70" s="88" t="s">
        <v>168</v>
      </c>
      <c r="H70" s="88" t="s">
        <v>294</v>
      </c>
      <c r="I70" s="88" t="s">
        <v>295</v>
      </c>
      <c r="J70" s="36" t="s">
        <v>2</v>
      </c>
      <c r="K70" s="37" t="s">
        <v>2</v>
      </c>
      <c r="L70" s="37" t="s">
        <v>2</v>
      </c>
      <c r="M70" s="37" t="s">
        <v>2</v>
      </c>
      <c r="N70" s="37" t="s">
        <v>2</v>
      </c>
      <c r="O70" s="37" t="s">
        <v>2</v>
      </c>
      <c r="P70" s="37" t="s">
        <v>2</v>
      </c>
      <c r="Q70" s="37" t="s">
        <v>2</v>
      </c>
      <c r="R70" s="37" t="s">
        <v>2</v>
      </c>
      <c r="S70" s="37" t="s">
        <v>2</v>
      </c>
      <c r="T70" s="37" t="s">
        <v>2</v>
      </c>
      <c r="U70" s="37" t="s">
        <v>2</v>
      </c>
      <c r="V70" s="37" t="s">
        <v>2</v>
      </c>
      <c r="W70" s="37" t="s">
        <v>2</v>
      </c>
    </row>
    <row r="71" spans="1:23" ht="28.5" x14ac:dyDescent="0.2">
      <c r="A71" s="87" t="s">
        <v>2</v>
      </c>
      <c r="B71" s="87" t="s">
        <v>91</v>
      </c>
      <c r="C71" s="88" t="s">
        <v>167</v>
      </c>
      <c r="D71" s="88" t="s">
        <v>168</v>
      </c>
      <c r="E71" s="88" t="s">
        <v>296</v>
      </c>
      <c r="F71" s="88" t="s">
        <v>168</v>
      </c>
      <c r="G71" s="88" t="s">
        <v>168</v>
      </c>
      <c r="H71" s="88" t="s">
        <v>167</v>
      </c>
      <c r="I71" s="88" t="s">
        <v>296</v>
      </c>
      <c r="J71" s="36" t="s">
        <v>2</v>
      </c>
      <c r="K71" s="37" t="s">
        <v>2</v>
      </c>
      <c r="L71" s="37" t="s">
        <v>2</v>
      </c>
      <c r="M71" s="37" t="s">
        <v>2</v>
      </c>
      <c r="N71" s="37" t="s">
        <v>2</v>
      </c>
      <c r="O71" s="37" t="s">
        <v>2</v>
      </c>
      <c r="P71" s="37" t="s">
        <v>2</v>
      </c>
      <c r="Q71" s="37" t="s">
        <v>2</v>
      </c>
      <c r="R71" s="37" t="s">
        <v>2</v>
      </c>
      <c r="S71" s="37" t="s">
        <v>2</v>
      </c>
      <c r="T71" s="37" t="s">
        <v>2</v>
      </c>
      <c r="U71" s="37" t="s">
        <v>2</v>
      </c>
      <c r="V71" s="37" t="s">
        <v>2</v>
      </c>
      <c r="W71" s="37" t="s">
        <v>2</v>
      </c>
    </row>
    <row r="72" spans="1:23" ht="45" x14ac:dyDescent="0.2">
      <c r="A72" s="34" t="s">
        <v>2</v>
      </c>
      <c r="B72" s="34" t="s">
        <v>297</v>
      </c>
      <c r="C72" s="89" t="s">
        <v>98</v>
      </c>
      <c r="D72" s="89" t="s">
        <v>280</v>
      </c>
      <c r="E72" s="89" t="s">
        <v>281</v>
      </c>
      <c r="F72" s="89" t="s">
        <v>282</v>
      </c>
      <c r="G72" s="89" t="s">
        <v>283</v>
      </c>
      <c r="H72" s="89" t="s">
        <v>115</v>
      </c>
      <c r="I72" s="89" t="s">
        <v>298</v>
      </c>
      <c r="J72" s="36" t="s">
        <v>2</v>
      </c>
      <c r="K72" s="37" t="s">
        <v>2</v>
      </c>
      <c r="L72" s="37" t="s">
        <v>2</v>
      </c>
      <c r="M72" s="37" t="s">
        <v>2</v>
      </c>
      <c r="N72" s="37" t="s">
        <v>2</v>
      </c>
      <c r="O72" s="37" t="s">
        <v>2</v>
      </c>
      <c r="P72" s="37" t="s">
        <v>2</v>
      </c>
      <c r="Q72" s="37" t="s">
        <v>2</v>
      </c>
      <c r="R72" s="37" t="s">
        <v>2</v>
      </c>
      <c r="S72" s="37" t="s">
        <v>2</v>
      </c>
      <c r="T72" s="37" t="s">
        <v>2</v>
      </c>
      <c r="U72" s="37" t="s">
        <v>2</v>
      </c>
      <c r="V72" s="37" t="s">
        <v>2</v>
      </c>
      <c r="W72" s="37" t="s">
        <v>2</v>
      </c>
    </row>
    <row r="73" spans="1:23" ht="28.5" x14ac:dyDescent="0.2">
      <c r="A73" s="87" t="s">
        <v>299</v>
      </c>
      <c r="B73" s="87" t="s">
        <v>300</v>
      </c>
      <c r="C73" s="88" t="s">
        <v>167</v>
      </c>
      <c r="D73" s="88" t="s">
        <v>168</v>
      </c>
      <c r="E73" s="88" t="s">
        <v>168</v>
      </c>
      <c r="F73" s="88" t="s">
        <v>168</v>
      </c>
      <c r="G73" s="88" t="s">
        <v>168</v>
      </c>
      <c r="H73" s="88" t="s">
        <v>167</v>
      </c>
      <c r="I73" s="88" t="s">
        <v>168</v>
      </c>
      <c r="J73" s="36" t="s">
        <v>2</v>
      </c>
      <c r="K73" s="37" t="s">
        <v>2</v>
      </c>
      <c r="L73" s="37" t="s">
        <v>2</v>
      </c>
      <c r="M73" s="37" t="s">
        <v>2</v>
      </c>
      <c r="N73" s="37" t="s">
        <v>2</v>
      </c>
      <c r="O73" s="37" t="s">
        <v>2</v>
      </c>
      <c r="P73" s="37" t="s">
        <v>2</v>
      </c>
      <c r="Q73" s="37" t="s">
        <v>2</v>
      </c>
      <c r="R73" s="37" t="s">
        <v>2</v>
      </c>
      <c r="S73" s="37" t="s">
        <v>2</v>
      </c>
      <c r="T73" s="37" t="s">
        <v>2</v>
      </c>
      <c r="U73" s="37" t="s">
        <v>2</v>
      </c>
      <c r="V73" s="37" t="s">
        <v>2</v>
      </c>
      <c r="W73" s="37" t="s">
        <v>2</v>
      </c>
    </row>
    <row r="74" spans="1:23" ht="30" x14ac:dyDescent="0.2">
      <c r="A74" s="34" t="s">
        <v>2</v>
      </c>
      <c r="B74" s="34" t="s">
        <v>301</v>
      </c>
      <c r="C74" s="89" t="s">
        <v>98</v>
      </c>
      <c r="D74" s="89" t="s">
        <v>280</v>
      </c>
      <c r="E74" s="89" t="s">
        <v>281</v>
      </c>
      <c r="F74" s="89" t="s">
        <v>282</v>
      </c>
      <c r="G74" s="89" t="s">
        <v>283</v>
      </c>
      <c r="H74" s="89" t="s">
        <v>115</v>
      </c>
      <c r="I74" s="89" t="s">
        <v>298</v>
      </c>
      <c r="J74" s="36" t="s">
        <v>2</v>
      </c>
      <c r="K74" s="37" t="s">
        <v>2</v>
      </c>
      <c r="L74" s="37" t="s">
        <v>2</v>
      </c>
      <c r="M74" s="37" t="s">
        <v>2</v>
      </c>
      <c r="N74" s="37" t="s">
        <v>2</v>
      </c>
      <c r="O74" s="37" t="s">
        <v>2</v>
      </c>
      <c r="P74" s="37" t="s">
        <v>2</v>
      </c>
      <c r="Q74" s="37" t="s">
        <v>2</v>
      </c>
      <c r="R74" s="37" t="s">
        <v>2</v>
      </c>
      <c r="S74" s="37" t="s">
        <v>2</v>
      </c>
      <c r="T74" s="37" t="s">
        <v>2</v>
      </c>
      <c r="U74" s="37" t="s">
        <v>2</v>
      </c>
      <c r="V74" s="37" t="s">
        <v>2</v>
      </c>
      <c r="W74" s="37" t="s">
        <v>2</v>
      </c>
    </row>
    <row r="75" spans="1:23" ht="45" x14ac:dyDescent="0.2">
      <c r="A75" s="92" t="s">
        <v>2</v>
      </c>
      <c r="B75" s="92" t="s">
        <v>302</v>
      </c>
      <c r="C75" s="93" t="s">
        <v>98</v>
      </c>
      <c r="D75" s="93" t="s">
        <v>280</v>
      </c>
      <c r="E75" s="93" t="s">
        <v>281</v>
      </c>
      <c r="F75" s="93" t="s">
        <v>282</v>
      </c>
      <c r="G75" s="93" t="s">
        <v>283</v>
      </c>
      <c r="H75" s="93" t="s">
        <v>115</v>
      </c>
      <c r="I75" s="93" t="s">
        <v>298</v>
      </c>
      <c r="J75" s="36" t="s">
        <v>2</v>
      </c>
      <c r="K75" s="37" t="s">
        <v>2</v>
      </c>
      <c r="L75" s="37" t="s">
        <v>2</v>
      </c>
      <c r="M75" s="37" t="s">
        <v>2</v>
      </c>
      <c r="N75" s="37" t="s">
        <v>2</v>
      </c>
      <c r="O75" s="37" t="s">
        <v>2</v>
      </c>
      <c r="P75" s="37" t="s">
        <v>2</v>
      </c>
      <c r="Q75" s="37" t="s">
        <v>2</v>
      </c>
      <c r="R75" s="37" t="s">
        <v>2</v>
      </c>
      <c r="S75" s="37" t="s">
        <v>2</v>
      </c>
      <c r="T75" s="37" t="s">
        <v>2</v>
      </c>
      <c r="U75" s="37" t="s">
        <v>2</v>
      </c>
      <c r="V75" s="37" t="s">
        <v>2</v>
      </c>
      <c r="W75" s="37" t="s">
        <v>2</v>
      </c>
    </row>
    <row r="76" spans="1:23" ht="28.5" x14ac:dyDescent="0.2">
      <c r="A76" s="87" t="s">
        <v>303</v>
      </c>
      <c r="B76" s="87" t="s">
        <v>304</v>
      </c>
      <c r="C76" s="88" t="s">
        <v>167</v>
      </c>
      <c r="D76" s="88" t="s">
        <v>168</v>
      </c>
      <c r="E76" s="88" t="s">
        <v>305</v>
      </c>
      <c r="F76" s="88" t="s">
        <v>168</v>
      </c>
      <c r="G76" s="88" t="s">
        <v>168</v>
      </c>
      <c r="H76" s="88" t="s">
        <v>167</v>
      </c>
      <c r="I76" s="88" t="s">
        <v>305</v>
      </c>
      <c r="J76" s="36" t="s">
        <v>2</v>
      </c>
      <c r="K76" s="37" t="s">
        <v>2</v>
      </c>
      <c r="L76" s="37" t="s">
        <v>2</v>
      </c>
      <c r="M76" s="37" t="s">
        <v>2</v>
      </c>
      <c r="N76" s="37" t="s">
        <v>2</v>
      </c>
      <c r="O76" s="37" t="s">
        <v>2</v>
      </c>
      <c r="P76" s="37" t="s">
        <v>2</v>
      </c>
      <c r="Q76" s="37" t="s">
        <v>2</v>
      </c>
      <c r="R76" s="37" t="s">
        <v>2</v>
      </c>
      <c r="S76" s="37" t="s">
        <v>2</v>
      </c>
      <c r="T76" s="37" t="s">
        <v>2</v>
      </c>
      <c r="U76" s="37" t="s">
        <v>2</v>
      </c>
      <c r="V76" s="37" t="s">
        <v>2</v>
      </c>
      <c r="W76" s="37" t="s">
        <v>2</v>
      </c>
    </row>
    <row r="82" spans="1:9" ht="15" x14ac:dyDescent="0.2">
      <c r="A82" s="94" t="s">
        <v>306</v>
      </c>
      <c r="B82" s="94"/>
      <c r="C82" s="58"/>
      <c r="D82" s="42"/>
      <c r="E82" s="42"/>
      <c r="F82" s="52"/>
      <c r="G82" s="95" t="s">
        <v>307</v>
      </c>
      <c r="H82" s="95"/>
      <c r="I82" s="95"/>
    </row>
    <row r="83" spans="1:9" ht="15" x14ac:dyDescent="0.2">
      <c r="C83" s="52"/>
      <c r="D83" s="52"/>
      <c r="E83" s="52"/>
      <c r="F83" s="52"/>
      <c r="G83" s="52"/>
      <c r="H83" s="52"/>
      <c r="I83" s="52"/>
    </row>
    <row r="84" spans="1:9" ht="15" x14ac:dyDescent="0.2">
      <c r="A84" s="94" t="s">
        <v>308</v>
      </c>
      <c r="B84" s="94"/>
      <c r="C84" s="58"/>
      <c r="D84" s="42"/>
      <c r="E84" s="42"/>
      <c r="F84" s="52"/>
      <c r="G84" s="95" t="s">
        <v>309</v>
      </c>
      <c r="H84" s="95"/>
      <c r="I84" s="95"/>
    </row>
    <row r="85" spans="1:9" ht="15" x14ac:dyDescent="0.2">
      <c r="C85" s="52"/>
      <c r="D85" s="52"/>
      <c r="E85" s="52"/>
      <c r="F85" s="52"/>
      <c r="G85" s="52"/>
      <c r="H85" s="52"/>
      <c r="I85" s="52"/>
    </row>
    <row r="86" spans="1:9" ht="15" x14ac:dyDescent="0.2">
      <c r="A86" s="94" t="s">
        <v>310</v>
      </c>
      <c r="B86" s="94"/>
      <c r="C86" s="58"/>
      <c r="D86" s="42"/>
      <c r="E86" s="42"/>
      <c r="F86" s="52"/>
      <c r="G86" s="95" t="s">
        <v>311</v>
      </c>
      <c r="H86" s="95"/>
      <c r="I86" s="95"/>
    </row>
    <row r="87" spans="1:9" ht="15" x14ac:dyDescent="0.2">
      <c r="C87" s="52"/>
      <c r="D87" s="52"/>
      <c r="E87" s="52"/>
      <c r="F87" s="52"/>
      <c r="G87" s="52"/>
      <c r="H87" s="52"/>
      <c r="I87" s="52"/>
    </row>
    <row r="88" spans="1:9" ht="15" x14ac:dyDescent="0.2">
      <c r="C88" s="52"/>
      <c r="D88" s="52"/>
      <c r="E88" s="52"/>
      <c r="F88" s="52"/>
      <c r="G88" s="52"/>
      <c r="H88" s="52"/>
      <c r="I88" s="52"/>
    </row>
    <row r="89" spans="1:9" ht="15" x14ac:dyDescent="0.2">
      <c r="C89" s="52"/>
      <c r="D89" s="52"/>
      <c r="E89" s="52"/>
      <c r="F89" s="52"/>
      <c r="G89" s="52"/>
      <c r="H89" s="52"/>
      <c r="I89" s="52"/>
    </row>
    <row r="90" spans="1:9" ht="15" x14ac:dyDescent="0.2">
      <c r="C90" s="52"/>
      <c r="D90" s="52"/>
      <c r="E90" s="52"/>
      <c r="F90" s="52"/>
      <c r="G90" s="52"/>
      <c r="H90" s="52"/>
      <c r="I90" s="52"/>
    </row>
    <row r="98" spans="10:10" x14ac:dyDescent="0.2">
      <c r="J98" s="37"/>
    </row>
    <row r="131" spans="10:10" x14ac:dyDescent="0.2">
      <c r="J131" s="37"/>
    </row>
    <row r="137" spans="10:10" x14ac:dyDescent="0.2">
      <c r="J137" s="37"/>
    </row>
    <row r="162" spans="10:10" x14ac:dyDescent="0.2">
      <c r="J162" s="37"/>
    </row>
    <row r="171" spans="10:10" x14ac:dyDescent="0.2">
      <c r="J171" s="37"/>
    </row>
    <row r="173" spans="10:10" ht="15" x14ac:dyDescent="0.2">
      <c r="J173" s="52"/>
    </row>
    <row r="174" spans="10:10" ht="15" x14ac:dyDescent="0.2">
      <c r="J174" s="52"/>
    </row>
    <row r="175" spans="10:10" ht="15" x14ac:dyDescent="0.2">
      <c r="J175" s="52"/>
    </row>
    <row r="176" spans="10:10" ht="15" x14ac:dyDescent="0.2">
      <c r="J176" s="52"/>
    </row>
    <row r="177" spans="10:10" ht="15" x14ac:dyDescent="0.2">
      <c r="J177" s="52"/>
    </row>
    <row r="178" spans="10:10" ht="15" x14ac:dyDescent="0.2">
      <c r="J178" s="52"/>
    </row>
    <row r="179" spans="10:10" ht="15" x14ac:dyDescent="0.2">
      <c r="J179" s="52"/>
    </row>
    <row r="180" spans="10:10" ht="15" x14ac:dyDescent="0.2">
      <c r="J180" s="52"/>
    </row>
    <row r="181" spans="10:10" ht="15" x14ac:dyDescent="0.2">
      <c r="J181" s="52"/>
    </row>
    <row r="182" spans="10:10" ht="15" x14ac:dyDescent="0.2">
      <c r="J182" s="52"/>
    </row>
  </sheetData>
  <mergeCells count="38">
    <mergeCell ref="A86:B86"/>
    <mergeCell ref="D86:E86"/>
    <mergeCell ref="G86:I86"/>
    <mergeCell ref="A56:I56"/>
    <mergeCell ref="A82:B82"/>
    <mergeCell ref="D82:E82"/>
    <mergeCell ref="G82:I82"/>
    <mergeCell ref="A84:B84"/>
    <mergeCell ref="D84:E84"/>
    <mergeCell ref="G84:I84"/>
    <mergeCell ref="A31:I31"/>
    <mergeCell ref="A34:I34"/>
    <mergeCell ref="A39:I39"/>
    <mergeCell ref="A41:I41"/>
    <mergeCell ref="A46:I46"/>
    <mergeCell ref="A48:I48"/>
    <mergeCell ref="A16:C16"/>
    <mergeCell ref="A18:J18"/>
    <mergeCell ref="A19:I19"/>
    <mergeCell ref="B21:H21"/>
    <mergeCell ref="A27:A29"/>
    <mergeCell ref="B27:B29"/>
    <mergeCell ref="C27:H27"/>
    <mergeCell ref="I27:I28"/>
    <mergeCell ref="C28:C29"/>
    <mergeCell ref="H28:H29"/>
    <mergeCell ref="A9:B9"/>
    <mergeCell ref="A10:B10"/>
    <mergeCell ref="A11:B11"/>
    <mergeCell ref="A12:B12"/>
    <mergeCell ref="A13:B13"/>
    <mergeCell ref="A15:C15"/>
    <mergeCell ref="A3:H3"/>
    <mergeCell ref="A4:H4"/>
    <mergeCell ref="A6:B6"/>
    <mergeCell ref="A7:B7"/>
    <mergeCell ref="A8:B8"/>
    <mergeCell ref="C8:D8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'1344 </oddHeader>
    <oddFooter>&amp;C&amp;P</oddFooter>
  </headerFooter>
  <rowBreaks count="1" manualBreakCount="1">
    <brk id="7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9"/>
  <sheetViews>
    <sheetView zoomScaleNormal="100" workbookViewId="0">
      <selection sqref="A1:G1"/>
    </sheetView>
  </sheetViews>
  <sheetFormatPr defaultColWidth="9.140625" defaultRowHeight="15" x14ac:dyDescent="0.25"/>
  <cols>
    <col min="1" max="1" width="3.5703125" style="97" customWidth="1"/>
    <col min="2" max="2" width="36.140625" style="97" customWidth="1"/>
    <col min="3" max="3" width="8.28515625" style="99" customWidth="1"/>
    <col min="4" max="4" width="15.7109375" style="100" customWidth="1"/>
    <col min="5" max="5" width="12.28515625" style="97" customWidth="1"/>
    <col min="6" max="6" width="15.7109375" style="97" customWidth="1"/>
    <col min="7" max="7" width="15.7109375" style="100" customWidth="1"/>
    <col min="8" max="16384" width="9.140625" style="97"/>
  </cols>
  <sheetData>
    <row r="1" spans="1:23" ht="45" customHeight="1" x14ac:dyDescent="0.25">
      <c r="A1" s="96" t="s">
        <v>312</v>
      </c>
      <c r="B1" s="96"/>
      <c r="C1" s="96"/>
      <c r="D1" s="96"/>
      <c r="E1" s="96"/>
      <c r="F1" s="96"/>
      <c r="G1" s="96"/>
    </row>
    <row r="2" spans="1:23" ht="15" customHeight="1" x14ac:dyDescent="0.25">
      <c r="A2" s="96" t="s">
        <v>313</v>
      </c>
      <c r="B2" s="96"/>
      <c r="C2" s="96"/>
      <c r="D2" s="96"/>
      <c r="E2" s="96"/>
      <c r="F2" s="96"/>
      <c r="G2" s="96"/>
    </row>
    <row r="3" spans="1:23" ht="9" customHeight="1" x14ac:dyDescent="0.25">
      <c r="A3" s="98"/>
    </row>
    <row r="4" spans="1:23" x14ac:dyDescent="0.25">
      <c r="A4" s="101" t="s">
        <v>314</v>
      </c>
      <c r="B4" s="101"/>
      <c r="C4" s="101"/>
      <c r="D4" s="101"/>
      <c r="E4" s="101"/>
      <c r="F4" s="101"/>
      <c r="G4" s="101"/>
    </row>
    <row r="5" spans="1:23" ht="7.5" customHeight="1" x14ac:dyDescent="0.25">
      <c r="A5" s="98"/>
    </row>
    <row r="6" spans="1:23" hidden="1" x14ac:dyDescent="0.25">
      <c r="A6" s="102" t="s">
        <v>315</v>
      </c>
      <c r="B6" s="102"/>
      <c r="C6" s="102"/>
      <c r="D6" s="102"/>
      <c r="E6" s="102"/>
      <c r="F6" s="102"/>
      <c r="G6" s="102"/>
    </row>
    <row r="7" spans="1:23" hidden="1" x14ac:dyDescent="0.25">
      <c r="A7" s="102" t="s">
        <v>316</v>
      </c>
      <c r="B7" s="102"/>
      <c r="C7" s="102"/>
      <c r="D7" s="102"/>
      <c r="E7" s="102"/>
      <c r="F7" s="102"/>
      <c r="G7" s="102"/>
    </row>
    <row r="8" spans="1:23" ht="15" customHeight="1" x14ac:dyDescent="0.25">
      <c r="A8" s="103" t="s">
        <v>317</v>
      </c>
      <c r="B8" s="103"/>
      <c r="C8" s="103"/>
      <c r="D8" s="103"/>
      <c r="E8" s="104"/>
      <c r="F8" s="105">
        <v>45992</v>
      </c>
      <c r="G8" s="106"/>
    </row>
    <row r="9" spans="1:23" x14ac:dyDescent="0.25">
      <c r="A9" s="103" t="s">
        <v>148</v>
      </c>
      <c r="B9" s="103"/>
      <c r="C9" s="103"/>
      <c r="D9" s="103"/>
      <c r="E9" s="107"/>
      <c r="F9" s="108">
        <v>46143</v>
      </c>
      <c r="G9" s="106"/>
    </row>
    <row r="10" spans="1:23" hidden="1" x14ac:dyDescent="0.25">
      <c r="A10" s="103" t="s">
        <v>318</v>
      </c>
      <c r="B10" s="103"/>
      <c r="C10" s="103"/>
      <c r="D10" s="103"/>
      <c r="E10" s="107"/>
      <c r="F10" s="109">
        <v>46173</v>
      </c>
      <c r="G10" s="106"/>
    </row>
    <row r="11" spans="1:23" x14ac:dyDescent="0.25">
      <c r="A11" s="103" t="s">
        <v>319</v>
      </c>
      <c r="B11" s="103"/>
      <c r="C11" s="103"/>
      <c r="D11" s="103"/>
      <c r="E11" s="107"/>
      <c r="F11" s="110" t="str">
        <f>IF(W15=0,DATEDIF(F9,F10,"Y")*12+DATEDIF(F9,F10,"M")-DATEDIF(F9,F10,"Y")*12+1,W15)&amp; " мес."</f>
        <v>1 мес.</v>
      </c>
    </row>
    <row r="12" spans="1:23" ht="28.5" customHeight="1" x14ac:dyDescent="0.25">
      <c r="A12" s="96" t="s">
        <v>320</v>
      </c>
      <c r="B12" s="96"/>
      <c r="C12" s="96"/>
      <c r="D12" s="96"/>
      <c r="E12" s="107"/>
      <c r="F12" s="111">
        <v>102.014</v>
      </c>
    </row>
    <row r="13" spans="1:23" x14ac:dyDescent="0.25">
      <c r="A13" s="107"/>
      <c r="B13" s="107" t="s">
        <v>321</v>
      </c>
      <c r="C13" s="104"/>
      <c r="D13" s="112"/>
      <c r="E13" s="107"/>
      <c r="F13" s="113">
        <v>10.401</v>
      </c>
    </row>
    <row r="14" spans="1:23" x14ac:dyDescent="0.25">
      <c r="A14" s="107"/>
      <c r="B14" s="107" t="s">
        <v>322</v>
      </c>
      <c r="C14" s="104"/>
      <c r="D14" s="112"/>
      <c r="E14" s="107"/>
      <c r="F14" s="113">
        <v>5.9550000000000001</v>
      </c>
    </row>
    <row r="15" spans="1:23" ht="14.25" customHeight="1" x14ac:dyDescent="0.25">
      <c r="A15" s="107"/>
      <c r="B15" s="103" t="s">
        <v>323</v>
      </c>
      <c r="C15" s="103"/>
      <c r="D15" s="112"/>
      <c r="E15" s="107"/>
      <c r="F15" s="113">
        <v>2.8210000000000002</v>
      </c>
      <c r="W15" s="97">
        <v>1</v>
      </c>
    </row>
    <row r="16" spans="1:23" ht="14.25" customHeight="1" x14ac:dyDescent="0.25">
      <c r="A16" s="96" t="s">
        <v>324</v>
      </c>
      <c r="B16" s="96"/>
      <c r="C16" s="96"/>
      <c r="D16" s="96"/>
      <c r="E16" s="114"/>
      <c r="F16" s="115">
        <v>93.238</v>
      </c>
      <c r="G16" s="116"/>
    </row>
    <row r="17" spans="1:9" ht="13.5" customHeight="1" x14ac:dyDescent="0.25">
      <c r="F17" s="110"/>
    </row>
    <row r="18" spans="1:9" hidden="1" x14ac:dyDescent="0.25">
      <c r="B18" s="117" t="s">
        <v>325</v>
      </c>
      <c r="C18" s="99">
        <v>66</v>
      </c>
      <c r="E18" s="117" t="s">
        <v>325</v>
      </c>
      <c r="F18" s="118">
        <f>$C$18^(1/12)</f>
        <v>1.4178446907954592</v>
      </c>
    </row>
    <row r="19" spans="1:9" hidden="1" x14ac:dyDescent="0.25">
      <c r="B19" s="117" t="s">
        <v>326</v>
      </c>
      <c r="C19" s="99">
        <v>20.100000000000001</v>
      </c>
      <c r="E19" s="117" t="s">
        <v>326</v>
      </c>
      <c r="F19" s="118">
        <f>$C$19^(1/12)</f>
        <v>1.2841024407344142</v>
      </c>
    </row>
    <row r="20" spans="1:9" x14ac:dyDescent="0.25">
      <c r="B20" s="117"/>
      <c r="D20" s="119" t="s">
        <v>327</v>
      </c>
      <c r="E20" s="120" t="s">
        <v>328</v>
      </c>
      <c r="F20" s="120" t="s">
        <v>329</v>
      </c>
      <c r="G20" s="121" t="s">
        <v>330</v>
      </c>
    </row>
    <row r="21" spans="1:9" x14ac:dyDescent="0.25">
      <c r="B21" s="117"/>
      <c r="D21" s="119" t="s">
        <v>331</v>
      </c>
      <c r="E21" s="120">
        <v>1.0089999999999999</v>
      </c>
      <c r="F21" s="120">
        <v>1.0025999999999999</v>
      </c>
      <c r="G21" s="121">
        <v>1.0119</v>
      </c>
    </row>
    <row r="22" spans="1:9" x14ac:dyDescent="0.25">
      <c r="B22" s="117"/>
      <c r="D22" s="119" t="s">
        <v>332</v>
      </c>
      <c r="E22" s="120">
        <v>1.0181</v>
      </c>
      <c r="F22" s="120">
        <v>1.0052000000000001</v>
      </c>
      <c r="G22" s="121">
        <v>1.0239</v>
      </c>
    </row>
    <row r="23" spans="1:9" x14ac:dyDescent="0.25">
      <c r="B23" s="117"/>
      <c r="D23" s="119" t="s">
        <v>333</v>
      </c>
      <c r="E23" s="120">
        <v>1.0271999999999999</v>
      </c>
      <c r="F23" s="120">
        <v>1.0078</v>
      </c>
      <c r="G23" s="121">
        <v>1.0361</v>
      </c>
    </row>
    <row r="24" spans="1:9" x14ac:dyDescent="0.25">
      <c r="B24" s="117"/>
      <c r="D24" s="119" t="s">
        <v>334</v>
      </c>
      <c r="E24" s="120">
        <v>1.0365</v>
      </c>
      <c r="F24" s="120">
        <v>1.0104</v>
      </c>
      <c r="G24" s="121">
        <v>1.0485</v>
      </c>
    </row>
    <row r="25" spans="1:9" ht="13.5" customHeight="1" x14ac:dyDescent="0.25">
      <c r="B25" s="117"/>
      <c r="C25" s="122"/>
      <c r="D25" s="123"/>
      <c r="E25" s="124"/>
      <c r="F25" s="125"/>
    </row>
    <row r="26" spans="1:9" ht="48.75" customHeight="1" x14ac:dyDescent="0.25">
      <c r="A26" s="126" t="s">
        <v>335</v>
      </c>
      <c r="B26" s="126" t="s">
        <v>336</v>
      </c>
      <c r="C26" s="126" t="s">
        <v>337</v>
      </c>
      <c r="D26" s="127" t="s">
        <v>338</v>
      </c>
      <c r="E26" s="126" t="s">
        <v>339</v>
      </c>
      <c r="F26" s="126" t="s">
        <v>340</v>
      </c>
      <c r="G26" s="127" t="s">
        <v>341</v>
      </c>
    </row>
    <row r="27" spans="1:9" ht="73.5" customHeight="1" x14ac:dyDescent="0.25">
      <c r="A27" s="128"/>
      <c r="B27" s="128"/>
      <c r="C27" s="128"/>
      <c r="D27" s="129"/>
      <c r="E27" s="128"/>
      <c r="F27" s="128"/>
      <c r="G27" s="129"/>
    </row>
    <row r="28" spans="1:9" x14ac:dyDescent="0.25">
      <c r="A28" s="130">
        <v>1</v>
      </c>
      <c r="B28" s="130">
        <v>2</v>
      </c>
      <c r="C28" s="130">
        <v>3</v>
      </c>
      <c r="D28" s="131">
        <v>4</v>
      </c>
      <c r="E28" s="130">
        <v>5</v>
      </c>
      <c r="F28" s="130">
        <v>6</v>
      </c>
      <c r="G28" s="131">
        <v>7</v>
      </c>
    </row>
    <row r="29" spans="1:9" ht="3" customHeight="1" x14ac:dyDescent="0.25">
      <c r="A29" s="132"/>
      <c r="B29" s="133"/>
      <c r="C29" s="134"/>
      <c r="D29" s="135"/>
      <c r="E29" s="136"/>
      <c r="F29" s="137"/>
      <c r="H29" s="138"/>
    </row>
    <row r="30" spans="1:9" hidden="1" x14ac:dyDescent="0.25">
      <c r="A30" s="132"/>
      <c r="B30" s="133"/>
      <c r="C30" s="134"/>
      <c r="D30" s="135"/>
      <c r="E30" s="136"/>
      <c r="F30" s="137"/>
      <c r="H30" s="138"/>
    </row>
    <row r="31" spans="1:9" hidden="1" x14ac:dyDescent="0.25">
      <c r="A31" s="132"/>
      <c r="B31" s="133"/>
      <c r="C31" s="134"/>
      <c r="D31" s="135"/>
      <c r="E31" s="136"/>
      <c r="F31" s="137"/>
      <c r="H31" s="138"/>
    </row>
    <row r="32" spans="1:9" x14ac:dyDescent="0.25">
      <c r="A32" s="139"/>
      <c r="B32" s="140"/>
      <c r="C32" s="113"/>
      <c r="D32" s="141"/>
      <c r="E32" s="141"/>
      <c r="F32" s="113"/>
      <c r="G32" s="113"/>
      <c r="H32" s="138"/>
      <c r="I32" s="142"/>
    </row>
    <row r="33" spans="1:8" x14ac:dyDescent="0.25">
      <c r="A33" s="139"/>
      <c r="B33" s="140" t="s">
        <v>342</v>
      </c>
      <c r="C33" s="113"/>
      <c r="D33" s="113">
        <v>93.238</v>
      </c>
      <c r="E33" s="113">
        <v>1.0089999999999999</v>
      </c>
      <c r="F33" s="113">
        <v>1.0365</v>
      </c>
      <c r="G33" s="113">
        <v>96.408000000000001</v>
      </c>
      <c r="H33" s="138"/>
    </row>
    <row r="34" spans="1:8" x14ac:dyDescent="0.25">
      <c r="A34" s="139"/>
      <c r="B34" s="140" t="s">
        <v>343</v>
      </c>
      <c r="C34" s="113"/>
      <c r="D34" s="113">
        <v>79.661000000000001</v>
      </c>
      <c r="E34" s="113">
        <v>1.0089999999999999</v>
      </c>
      <c r="F34" s="113">
        <v>1.0365</v>
      </c>
      <c r="G34" s="113">
        <v>82.569000000000003</v>
      </c>
      <c r="H34" s="138"/>
    </row>
    <row r="35" spans="1:8" x14ac:dyDescent="0.25">
      <c r="A35" s="123"/>
      <c r="B35" s="143" t="s">
        <v>344</v>
      </c>
      <c r="C35" s="144"/>
      <c r="D35" s="141">
        <v>10.401</v>
      </c>
      <c r="E35" s="141">
        <v>1.0025999999999999</v>
      </c>
      <c r="F35" s="113">
        <v>1.0104</v>
      </c>
      <c r="G35" s="141">
        <v>10.509</v>
      </c>
      <c r="H35" s="138"/>
    </row>
    <row r="36" spans="1:8" x14ac:dyDescent="0.25">
      <c r="A36" s="123"/>
      <c r="B36" s="143" t="s">
        <v>345</v>
      </c>
      <c r="C36" s="144"/>
      <c r="D36" s="141">
        <v>3.1760000000000002</v>
      </c>
      <c r="E36" s="141">
        <v>1.0119</v>
      </c>
      <c r="F36" s="113">
        <v>1.0485</v>
      </c>
      <c r="G36" s="141">
        <v>3.33</v>
      </c>
      <c r="H36" s="138"/>
    </row>
    <row r="37" spans="1:8" x14ac:dyDescent="0.25">
      <c r="A37" s="123"/>
      <c r="B37" s="143" t="s">
        <v>342</v>
      </c>
      <c r="C37" s="144"/>
      <c r="D37" s="141">
        <v>93.238</v>
      </c>
      <c r="E37" s="141"/>
      <c r="F37" s="113"/>
      <c r="G37" s="141">
        <v>96.408000000000001</v>
      </c>
      <c r="H37" s="138"/>
    </row>
    <row r="38" spans="1:8" x14ac:dyDescent="0.25">
      <c r="A38" s="123">
        <v>1</v>
      </c>
      <c r="B38" s="143" t="s">
        <v>346</v>
      </c>
      <c r="C38" s="144">
        <v>100</v>
      </c>
      <c r="D38" s="141">
        <v>82.569000000000003</v>
      </c>
      <c r="E38" s="141">
        <v>1.0089999999999999</v>
      </c>
      <c r="F38" s="113">
        <v>1.0089999999999999</v>
      </c>
      <c r="G38" s="141">
        <v>83.311999999999998</v>
      </c>
      <c r="H38" s="138"/>
    </row>
    <row r="39" spans="1:8" x14ac:dyDescent="0.25">
      <c r="A39" s="123"/>
      <c r="B39" s="143" t="s">
        <v>347</v>
      </c>
      <c r="C39" s="144">
        <v>100</v>
      </c>
      <c r="D39" s="141">
        <v>10.509</v>
      </c>
      <c r="E39" s="141">
        <v>1.0025999999999999</v>
      </c>
      <c r="F39" s="113">
        <v>1.0025999999999999</v>
      </c>
      <c r="G39" s="141">
        <v>10.536</v>
      </c>
      <c r="H39" s="138"/>
    </row>
    <row r="40" spans="1:8" x14ac:dyDescent="0.25">
      <c r="A40" s="123"/>
      <c r="B40" s="143" t="s">
        <v>348</v>
      </c>
      <c r="C40" s="144">
        <v>100</v>
      </c>
      <c r="D40" s="141">
        <v>3.33</v>
      </c>
      <c r="E40" s="141">
        <v>1.0119</v>
      </c>
      <c r="F40" s="113">
        <v>1.0119</v>
      </c>
      <c r="G40" s="141">
        <v>3.37</v>
      </c>
      <c r="H40" s="138"/>
    </row>
    <row r="41" spans="1:8" x14ac:dyDescent="0.25">
      <c r="A41" s="123"/>
      <c r="B41" s="143" t="s">
        <v>349</v>
      </c>
      <c r="C41" s="144">
        <v>100</v>
      </c>
      <c r="D41" s="141">
        <v>96.408000000000001</v>
      </c>
      <c r="E41" s="141"/>
      <c r="F41" s="113"/>
      <c r="G41" s="141">
        <v>97.218000000000004</v>
      </c>
      <c r="H41" s="138"/>
    </row>
    <row r="42" spans="1:8" ht="45" x14ac:dyDescent="0.25">
      <c r="A42" s="123"/>
      <c r="B42" s="143" t="s">
        <v>350</v>
      </c>
      <c r="C42" s="144"/>
      <c r="D42" s="141"/>
      <c r="E42" s="141"/>
      <c r="F42" s="113"/>
      <c r="G42" s="141">
        <v>3.98</v>
      </c>
      <c r="H42" s="138"/>
    </row>
    <row r="43" spans="1:8" x14ac:dyDescent="0.25">
      <c r="A43" s="123"/>
      <c r="B43" s="143" t="s">
        <v>351</v>
      </c>
      <c r="C43" s="144"/>
      <c r="D43" s="141"/>
      <c r="E43" s="141"/>
      <c r="F43" s="113">
        <v>1.0458000000000001</v>
      </c>
      <c r="G43" s="141">
        <v>2.9000000000000001E-2</v>
      </c>
      <c r="H43" s="138"/>
    </row>
    <row r="44" spans="1:8" x14ac:dyDescent="0.25">
      <c r="A44" s="123"/>
      <c r="B44" s="143"/>
      <c r="C44" s="144"/>
      <c r="D44" s="141"/>
      <c r="E44" s="141"/>
      <c r="F44" s="113"/>
      <c r="G44" s="141"/>
      <c r="H44" s="138"/>
    </row>
    <row r="45" spans="1:8" x14ac:dyDescent="0.25">
      <c r="A45" s="123"/>
      <c r="B45" s="143"/>
      <c r="C45" s="144"/>
      <c r="D45" s="141"/>
      <c r="E45" s="141"/>
      <c r="F45" s="113"/>
      <c r="G45" s="141"/>
      <c r="H45" s="138"/>
    </row>
    <row r="46" spans="1:8" x14ac:dyDescent="0.25">
      <c r="A46" s="123"/>
      <c r="B46" s="143"/>
      <c r="C46" s="144"/>
      <c r="D46" s="141"/>
      <c r="E46" s="141"/>
      <c r="F46" s="113"/>
      <c r="G46" s="141"/>
      <c r="H46" s="138"/>
    </row>
    <row r="47" spans="1:8" x14ac:dyDescent="0.25">
      <c r="A47" s="123"/>
      <c r="B47" s="143"/>
      <c r="C47" s="144"/>
      <c r="D47" s="141"/>
      <c r="E47" s="141"/>
      <c r="F47" s="141"/>
      <c r="G47" s="141"/>
      <c r="H47" s="138"/>
    </row>
    <row r="48" spans="1:8" x14ac:dyDescent="0.25">
      <c r="A48" s="123"/>
      <c r="B48" s="143"/>
      <c r="C48" s="145"/>
      <c r="D48" s="141"/>
      <c r="E48" s="141"/>
      <c r="F48" s="141"/>
      <c r="G48" s="141"/>
    </row>
    <row r="49" spans="1:7" x14ac:dyDescent="0.25">
      <c r="A49" s="123"/>
      <c r="B49" s="143"/>
      <c r="C49" s="141"/>
      <c r="D49" s="141"/>
      <c r="E49" s="141"/>
      <c r="F49" s="141"/>
      <c r="G49" s="141"/>
    </row>
    <row r="50" spans="1:7" x14ac:dyDescent="0.25">
      <c r="A50" s="123"/>
      <c r="B50" s="143"/>
      <c r="C50" s="141"/>
      <c r="D50" s="141"/>
      <c r="E50" s="141"/>
      <c r="F50" s="141"/>
      <c r="G50" s="141"/>
    </row>
    <row r="51" spans="1:7" x14ac:dyDescent="0.25">
      <c r="A51" s="123"/>
      <c r="B51" s="143"/>
      <c r="C51" s="141"/>
      <c r="D51" s="141"/>
      <c r="E51" s="141"/>
      <c r="F51" s="141"/>
      <c r="G51" s="141"/>
    </row>
    <row r="52" spans="1:7" x14ac:dyDescent="0.25">
      <c r="A52" s="123"/>
      <c r="B52" s="143"/>
      <c r="C52" s="141"/>
      <c r="D52" s="141"/>
      <c r="E52" s="141"/>
      <c r="F52" s="141"/>
      <c r="G52" s="141"/>
    </row>
    <row r="53" spans="1:7" x14ac:dyDescent="0.25">
      <c r="A53" s="123"/>
      <c r="B53" s="143"/>
      <c r="C53" s="141"/>
      <c r="D53" s="141"/>
      <c r="E53" s="141"/>
      <c r="F53" s="141"/>
      <c r="G53" s="141"/>
    </row>
    <row r="54" spans="1:7" x14ac:dyDescent="0.25">
      <c r="A54" s="123"/>
      <c r="B54" s="143"/>
      <c r="C54" s="141"/>
      <c r="D54" s="141"/>
      <c r="E54" s="141"/>
      <c r="F54" s="141"/>
      <c r="G54" s="141"/>
    </row>
    <row r="55" spans="1:7" x14ac:dyDescent="0.25">
      <c r="A55" s="123"/>
      <c r="B55" s="143"/>
      <c r="C55" s="141"/>
      <c r="D55" s="141"/>
      <c r="E55" s="141"/>
      <c r="F55" s="141"/>
      <c r="G55" s="141"/>
    </row>
    <row r="56" spans="1:7" x14ac:dyDescent="0.25">
      <c r="A56" s="123"/>
      <c r="B56" s="143"/>
      <c r="C56" s="141"/>
      <c r="D56" s="141"/>
      <c r="E56" s="141"/>
      <c r="F56" s="141"/>
      <c r="G56" s="141"/>
    </row>
    <row r="57" spans="1:7" x14ac:dyDescent="0.25">
      <c r="A57" s="123"/>
      <c r="B57" s="143"/>
      <c r="C57" s="141"/>
      <c r="D57" s="141"/>
      <c r="E57" s="141"/>
      <c r="F57" s="141"/>
      <c r="G57" s="141"/>
    </row>
    <row r="58" spans="1:7" x14ac:dyDescent="0.25">
      <c r="A58" s="123"/>
      <c r="B58" s="143"/>
      <c r="C58" s="141"/>
      <c r="D58" s="141"/>
      <c r="E58" s="141"/>
      <c r="F58" s="141"/>
      <c r="G58" s="141"/>
    </row>
    <row r="59" spans="1:7" x14ac:dyDescent="0.25">
      <c r="A59" s="123"/>
      <c r="B59" s="143"/>
      <c r="C59" s="141"/>
      <c r="D59" s="141"/>
      <c r="E59" s="141"/>
      <c r="F59" s="141"/>
      <c r="G59" s="141"/>
    </row>
    <row r="60" spans="1:7" x14ac:dyDescent="0.25">
      <c r="A60" s="123"/>
      <c r="B60" s="143"/>
      <c r="C60" s="141"/>
      <c r="D60" s="141"/>
      <c r="E60" s="141"/>
      <c r="F60" s="141"/>
      <c r="G60" s="141"/>
    </row>
    <row r="61" spans="1:7" x14ac:dyDescent="0.25">
      <c r="A61" s="123"/>
      <c r="B61" s="143"/>
      <c r="C61" s="141"/>
      <c r="D61" s="141"/>
      <c r="E61" s="141"/>
      <c r="F61" s="141"/>
      <c r="G61" s="141"/>
    </row>
    <row r="62" spans="1:7" x14ac:dyDescent="0.25">
      <c r="A62" s="123"/>
      <c r="B62" s="143"/>
      <c r="C62" s="141"/>
      <c r="D62" s="141"/>
      <c r="E62" s="141"/>
      <c r="F62" s="141"/>
      <c r="G62" s="141"/>
    </row>
    <row r="63" spans="1:7" x14ac:dyDescent="0.25">
      <c r="A63" s="123"/>
      <c r="B63" s="143"/>
      <c r="C63" s="141"/>
      <c r="D63" s="141"/>
      <c r="E63" s="141"/>
      <c r="F63" s="141"/>
      <c r="G63" s="141"/>
    </row>
    <row r="64" spans="1:7" x14ac:dyDescent="0.25">
      <c r="A64" s="123"/>
      <c r="B64" s="143"/>
      <c r="C64" s="141"/>
      <c r="D64" s="141"/>
      <c r="E64" s="141"/>
      <c r="F64" s="141"/>
      <c r="G64" s="141"/>
    </row>
    <row r="65" spans="1:7" x14ac:dyDescent="0.25">
      <c r="A65" s="123"/>
      <c r="B65" s="143"/>
      <c r="C65" s="141"/>
      <c r="D65" s="141"/>
      <c r="E65" s="141"/>
      <c r="F65" s="141"/>
      <c r="G65" s="141"/>
    </row>
    <row r="66" spans="1:7" x14ac:dyDescent="0.25">
      <c r="A66" s="123"/>
      <c r="B66" s="143"/>
      <c r="C66" s="141"/>
      <c r="D66" s="141"/>
      <c r="E66" s="141"/>
      <c r="F66" s="141"/>
      <c r="G66" s="141"/>
    </row>
    <row r="67" spans="1:7" x14ac:dyDescent="0.25">
      <c r="A67" s="123"/>
      <c r="B67" s="143"/>
      <c r="C67" s="141"/>
      <c r="D67" s="141"/>
      <c r="E67" s="141"/>
      <c r="F67" s="141"/>
      <c r="G67" s="141"/>
    </row>
    <row r="68" spans="1:7" x14ac:dyDescent="0.25">
      <c r="A68" s="123"/>
      <c r="B68" s="143"/>
      <c r="C68" s="141"/>
      <c r="D68" s="141"/>
      <c r="E68" s="141"/>
      <c r="F68" s="141"/>
      <c r="G68" s="141"/>
    </row>
    <row r="69" spans="1:7" x14ac:dyDescent="0.25">
      <c r="A69" s="123"/>
      <c r="B69" s="143"/>
      <c r="C69" s="141"/>
      <c r="D69" s="141"/>
      <c r="E69" s="141"/>
      <c r="F69" s="141"/>
      <c r="G69" s="141"/>
    </row>
    <row r="70" spans="1:7" x14ac:dyDescent="0.25">
      <c r="A70" s="123"/>
      <c r="B70" s="143"/>
      <c r="C70" s="141"/>
      <c r="D70" s="141"/>
      <c r="E70" s="141"/>
      <c r="F70" s="141"/>
      <c r="G70" s="141"/>
    </row>
    <row r="71" spans="1:7" x14ac:dyDescent="0.25">
      <c r="A71" s="123"/>
      <c r="B71" s="143"/>
      <c r="C71" s="141"/>
      <c r="D71" s="141"/>
      <c r="E71" s="141"/>
      <c r="F71" s="141"/>
      <c r="G71" s="141"/>
    </row>
    <row r="72" spans="1:7" x14ac:dyDescent="0.25">
      <c r="A72" s="123"/>
      <c r="B72" s="143"/>
      <c r="C72" s="141"/>
      <c r="D72" s="141"/>
      <c r="E72" s="141"/>
      <c r="F72" s="141"/>
      <c r="G72" s="141"/>
    </row>
    <row r="73" spans="1:7" x14ac:dyDescent="0.25">
      <c r="A73" s="123"/>
      <c r="B73" s="143"/>
      <c r="C73" s="141"/>
      <c r="D73" s="141"/>
      <c r="E73" s="141"/>
      <c r="F73" s="141"/>
      <c r="G73" s="141"/>
    </row>
    <row r="74" spans="1:7" x14ac:dyDescent="0.25">
      <c r="A74" s="123"/>
      <c r="B74" s="143"/>
      <c r="C74" s="141"/>
      <c r="D74" s="141"/>
      <c r="E74" s="141"/>
      <c r="F74" s="141"/>
      <c r="G74" s="141"/>
    </row>
    <row r="75" spans="1:7" x14ac:dyDescent="0.25">
      <c r="A75" s="123"/>
      <c r="B75" s="143"/>
      <c r="C75" s="141"/>
      <c r="D75" s="141"/>
      <c r="E75" s="141"/>
      <c r="F75" s="141"/>
      <c r="G75" s="141"/>
    </row>
    <row r="76" spans="1:7" x14ac:dyDescent="0.25">
      <c r="A76" s="123"/>
      <c r="B76" s="143"/>
      <c r="C76" s="141"/>
      <c r="D76" s="141"/>
      <c r="E76" s="141"/>
      <c r="F76" s="141"/>
      <c r="G76" s="141"/>
    </row>
    <row r="77" spans="1:7" x14ac:dyDescent="0.25">
      <c r="A77" s="123"/>
      <c r="B77" s="143"/>
      <c r="C77" s="141"/>
      <c r="D77" s="141"/>
      <c r="E77" s="141"/>
      <c r="F77" s="141"/>
      <c r="G77" s="141"/>
    </row>
    <row r="78" spans="1:7" x14ac:dyDescent="0.25">
      <c r="A78" s="123"/>
      <c r="B78" s="143"/>
      <c r="C78" s="141"/>
      <c r="D78" s="141"/>
      <c r="E78" s="141"/>
      <c r="F78" s="141"/>
      <c r="G78" s="141"/>
    </row>
    <row r="79" spans="1:7" x14ac:dyDescent="0.25">
      <c r="A79" s="123"/>
      <c r="B79" s="143"/>
      <c r="C79" s="141"/>
      <c r="D79" s="141"/>
      <c r="E79" s="141"/>
      <c r="F79" s="141"/>
      <c r="G79" s="141"/>
    </row>
    <row r="80" spans="1:7" x14ac:dyDescent="0.25">
      <c r="A80" s="123"/>
      <c r="B80" s="143"/>
      <c r="C80" s="141"/>
      <c r="D80" s="141"/>
      <c r="E80" s="141"/>
      <c r="F80" s="141"/>
      <c r="G80" s="141"/>
    </row>
    <row r="81" spans="1:7" x14ac:dyDescent="0.25">
      <c r="A81" s="123"/>
      <c r="B81" s="143"/>
      <c r="C81" s="141"/>
      <c r="D81" s="141"/>
      <c r="E81" s="141"/>
      <c r="F81" s="141"/>
      <c r="G81" s="141"/>
    </row>
    <row r="82" spans="1:7" x14ac:dyDescent="0.25">
      <c r="A82" s="123"/>
      <c r="B82" s="143"/>
      <c r="C82" s="141"/>
      <c r="D82" s="141"/>
      <c r="E82" s="141"/>
      <c r="F82" s="141"/>
      <c r="G82" s="141"/>
    </row>
    <row r="83" spans="1:7" x14ac:dyDescent="0.25">
      <c r="A83" s="123"/>
      <c r="B83" s="143"/>
      <c r="C83" s="141"/>
      <c r="D83" s="141"/>
      <c r="E83" s="141"/>
      <c r="F83" s="141"/>
      <c r="G83" s="141"/>
    </row>
    <row r="84" spans="1:7" x14ac:dyDescent="0.25">
      <c r="A84" s="123"/>
      <c r="B84" s="143"/>
      <c r="C84" s="141"/>
      <c r="D84" s="141"/>
      <c r="E84" s="141"/>
      <c r="F84" s="141"/>
      <c r="G84" s="141"/>
    </row>
    <row r="85" spans="1:7" x14ac:dyDescent="0.25">
      <c r="A85" s="123"/>
      <c r="B85" s="143"/>
      <c r="C85" s="141"/>
      <c r="D85" s="141"/>
      <c r="E85" s="141"/>
      <c r="F85" s="141"/>
      <c r="G85" s="141"/>
    </row>
    <row r="86" spans="1:7" x14ac:dyDescent="0.25">
      <c r="A86" s="123"/>
      <c r="B86" s="143"/>
      <c r="C86" s="141"/>
      <c r="D86" s="141"/>
      <c r="E86" s="141"/>
      <c r="F86" s="141"/>
      <c r="G86" s="141"/>
    </row>
    <row r="87" spans="1:7" x14ac:dyDescent="0.25">
      <c r="A87" s="123"/>
      <c r="B87" s="143"/>
      <c r="C87" s="141"/>
      <c r="D87" s="141"/>
      <c r="E87" s="141"/>
      <c r="F87" s="141"/>
      <c r="G87" s="141"/>
    </row>
    <row r="88" spans="1:7" x14ac:dyDescent="0.25">
      <c r="A88" s="123"/>
      <c r="B88" s="143"/>
      <c r="C88" s="141"/>
      <c r="D88" s="141"/>
      <c r="E88" s="141"/>
      <c r="F88" s="141"/>
      <c r="G88" s="141"/>
    </row>
    <row r="89" spans="1:7" x14ac:dyDescent="0.25">
      <c r="A89" s="123"/>
      <c r="B89" s="143"/>
      <c r="C89" s="141"/>
      <c r="D89" s="141"/>
      <c r="E89" s="141"/>
      <c r="F89" s="141"/>
      <c r="G89" s="141"/>
    </row>
    <row r="90" spans="1:7" x14ac:dyDescent="0.25">
      <c r="A90" s="123"/>
      <c r="B90" s="143"/>
      <c r="C90" s="141"/>
      <c r="D90" s="141"/>
      <c r="E90" s="141"/>
      <c r="F90" s="141"/>
      <c r="G90" s="141"/>
    </row>
    <row r="91" spans="1:7" x14ac:dyDescent="0.25">
      <c r="A91" s="123"/>
      <c r="B91" s="143"/>
      <c r="C91" s="141"/>
      <c r="D91" s="141"/>
      <c r="E91" s="141"/>
      <c r="F91" s="141"/>
      <c r="G91" s="141"/>
    </row>
    <row r="92" spans="1:7" x14ac:dyDescent="0.25">
      <c r="A92" s="123"/>
      <c r="B92" s="123"/>
      <c r="C92" s="141"/>
      <c r="D92" s="141"/>
      <c r="E92" s="141"/>
      <c r="F92" s="141"/>
      <c r="G92" s="141"/>
    </row>
    <row r="93" spans="1:7" x14ac:dyDescent="0.25">
      <c r="A93" s="123"/>
      <c r="B93" s="123"/>
      <c r="C93" s="141"/>
      <c r="D93" s="141"/>
      <c r="E93" s="141"/>
      <c r="F93" s="141"/>
      <c r="G93" s="141"/>
    </row>
    <row r="94" spans="1:7" x14ac:dyDescent="0.25">
      <c r="A94" s="123"/>
      <c r="B94" s="123"/>
      <c r="C94" s="141"/>
      <c r="D94" s="141"/>
      <c r="E94" s="141"/>
      <c r="F94" s="141"/>
      <c r="G94" s="141"/>
    </row>
    <row r="95" spans="1:7" x14ac:dyDescent="0.25">
      <c r="A95" s="123"/>
      <c r="B95" s="123"/>
      <c r="C95" s="141"/>
      <c r="D95" s="141"/>
      <c r="E95" s="141"/>
      <c r="F95" s="141"/>
      <c r="G95" s="141"/>
    </row>
    <row r="96" spans="1:7" x14ac:dyDescent="0.25">
      <c r="A96" s="123"/>
      <c r="B96" s="123"/>
      <c r="C96" s="141"/>
      <c r="D96" s="141"/>
      <c r="E96" s="141"/>
      <c r="F96" s="141"/>
      <c r="G96" s="141"/>
    </row>
    <row r="97" spans="1:7" x14ac:dyDescent="0.25">
      <c r="A97" s="123"/>
      <c r="B97" s="123"/>
      <c r="C97" s="141"/>
      <c r="D97" s="141"/>
      <c r="E97" s="141"/>
      <c r="F97" s="141"/>
      <c r="G97" s="141"/>
    </row>
    <row r="98" spans="1:7" x14ac:dyDescent="0.25">
      <c r="A98" s="123"/>
      <c r="B98" s="123"/>
      <c r="C98" s="141"/>
      <c r="D98" s="141"/>
      <c r="E98" s="141"/>
      <c r="F98" s="141"/>
      <c r="G98" s="141"/>
    </row>
    <row r="99" spans="1:7" x14ac:dyDescent="0.25">
      <c r="A99" s="123"/>
      <c r="B99" s="123"/>
      <c r="C99" s="141"/>
      <c r="D99" s="141"/>
      <c r="E99" s="141"/>
      <c r="F99" s="141"/>
      <c r="G99" s="141"/>
    </row>
    <row r="100" spans="1:7" x14ac:dyDescent="0.25">
      <c r="A100" s="123"/>
      <c r="B100" s="123"/>
      <c r="C100" s="141"/>
      <c r="D100" s="141"/>
      <c r="E100" s="141"/>
      <c r="F100" s="141"/>
      <c r="G100" s="141"/>
    </row>
    <row r="101" spans="1:7" x14ac:dyDescent="0.25">
      <c r="A101" s="123"/>
      <c r="B101" s="123"/>
      <c r="C101" s="141"/>
      <c r="D101" s="141"/>
      <c r="E101" s="141"/>
      <c r="F101" s="141"/>
      <c r="G101" s="141"/>
    </row>
    <row r="102" spans="1:7" x14ac:dyDescent="0.25">
      <c r="A102" s="123"/>
      <c r="B102" s="123"/>
      <c r="C102" s="141"/>
      <c r="D102" s="141"/>
      <c r="E102" s="141"/>
      <c r="F102" s="141"/>
      <c r="G102" s="141"/>
    </row>
    <row r="103" spans="1:7" x14ac:dyDescent="0.25">
      <c r="A103" s="123"/>
      <c r="B103" s="123"/>
      <c r="C103" s="141"/>
      <c r="D103" s="141"/>
      <c r="E103" s="141"/>
      <c r="F103" s="141"/>
      <c r="G103" s="141"/>
    </row>
    <row r="104" spans="1:7" x14ac:dyDescent="0.25">
      <c r="A104" s="123"/>
      <c r="B104" s="123"/>
      <c r="C104" s="141"/>
      <c r="D104" s="141"/>
      <c r="E104" s="141"/>
      <c r="F104" s="141"/>
      <c r="G104" s="141"/>
    </row>
    <row r="105" spans="1:7" x14ac:dyDescent="0.25">
      <c r="A105" s="123"/>
      <c r="B105" s="123"/>
      <c r="C105" s="141"/>
      <c r="D105" s="141"/>
      <c r="E105" s="141"/>
      <c r="F105" s="141"/>
      <c r="G105" s="141"/>
    </row>
    <row r="106" spans="1:7" x14ac:dyDescent="0.25">
      <c r="A106" s="123"/>
      <c r="B106" s="123"/>
      <c r="C106" s="141"/>
      <c r="D106" s="141"/>
      <c r="E106" s="141"/>
      <c r="F106" s="141"/>
      <c r="G106" s="141"/>
    </row>
    <row r="107" spans="1:7" x14ac:dyDescent="0.25">
      <c r="A107" s="123"/>
      <c r="B107" s="123"/>
      <c r="C107" s="141"/>
      <c r="D107" s="141"/>
      <c r="E107" s="141"/>
      <c r="F107" s="141"/>
      <c r="G107" s="141"/>
    </row>
    <row r="108" spans="1:7" x14ac:dyDescent="0.25">
      <c r="A108" s="123"/>
      <c r="B108" s="123"/>
      <c r="C108" s="141"/>
      <c r="D108" s="141"/>
      <c r="E108" s="141"/>
      <c r="F108" s="141"/>
      <c r="G108" s="141"/>
    </row>
    <row r="109" spans="1:7" x14ac:dyDescent="0.25">
      <c r="A109" s="123"/>
      <c r="B109" s="123"/>
      <c r="C109" s="141"/>
      <c r="D109" s="141"/>
      <c r="E109" s="141"/>
      <c r="F109" s="141"/>
      <c r="G109" s="141"/>
    </row>
    <row r="110" spans="1:7" x14ac:dyDescent="0.25">
      <c r="A110" s="123"/>
      <c r="B110" s="123"/>
      <c r="C110" s="141"/>
      <c r="D110" s="141"/>
      <c r="E110" s="141"/>
      <c r="F110" s="141"/>
      <c r="G110" s="141"/>
    </row>
    <row r="111" spans="1:7" x14ac:dyDescent="0.25">
      <c r="A111" s="123"/>
      <c r="B111" s="123"/>
      <c r="C111" s="141"/>
      <c r="D111" s="141"/>
      <c r="E111" s="141"/>
      <c r="F111" s="141"/>
      <c r="G111" s="141"/>
    </row>
    <row r="112" spans="1:7" x14ac:dyDescent="0.25">
      <c r="A112" s="123"/>
      <c r="B112" s="123"/>
      <c r="C112" s="141"/>
      <c r="D112" s="141"/>
      <c r="E112" s="141"/>
      <c r="F112" s="141"/>
      <c r="G112" s="141"/>
    </row>
    <row r="113" spans="1:7" x14ac:dyDescent="0.25">
      <c r="A113" s="123"/>
      <c r="B113" s="123"/>
      <c r="C113" s="141"/>
      <c r="D113" s="141"/>
      <c r="E113" s="141"/>
      <c r="F113" s="141"/>
      <c r="G113" s="141"/>
    </row>
    <row r="114" spans="1:7" x14ac:dyDescent="0.25">
      <c r="A114" s="123"/>
      <c r="B114" s="123"/>
      <c r="C114" s="141"/>
      <c r="D114" s="141"/>
      <c r="E114" s="141"/>
      <c r="F114" s="141"/>
      <c r="G114" s="141"/>
    </row>
    <row r="115" spans="1:7" x14ac:dyDescent="0.25">
      <c r="A115" s="123"/>
      <c r="B115" s="123"/>
      <c r="C115" s="141"/>
      <c r="D115" s="141"/>
      <c r="E115" s="141"/>
      <c r="F115" s="141"/>
      <c r="G115" s="141"/>
    </row>
    <row r="116" spans="1:7" x14ac:dyDescent="0.25">
      <c r="A116" s="123"/>
      <c r="B116" s="123"/>
      <c r="C116" s="141"/>
      <c r="D116" s="141"/>
      <c r="E116" s="141"/>
      <c r="F116" s="141"/>
      <c r="G116" s="141"/>
    </row>
    <row r="117" spans="1:7" x14ac:dyDescent="0.25">
      <c r="A117" s="123"/>
      <c r="B117" s="123"/>
      <c r="C117" s="141"/>
      <c r="D117" s="141"/>
      <c r="E117" s="141"/>
      <c r="F117" s="141"/>
      <c r="G117" s="141"/>
    </row>
    <row r="118" spans="1:7" x14ac:dyDescent="0.25">
      <c r="A118" s="123"/>
      <c r="B118" s="123"/>
      <c r="C118" s="141"/>
      <c r="D118" s="141"/>
      <c r="E118" s="141"/>
      <c r="F118" s="141"/>
      <c r="G118" s="141"/>
    </row>
    <row r="119" spans="1:7" x14ac:dyDescent="0.25">
      <c r="A119" s="123"/>
      <c r="B119" s="123"/>
      <c r="C119" s="141"/>
      <c r="D119" s="141"/>
      <c r="E119" s="141"/>
      <c r="F119" s="141"/>
      <c r="G119" s="141"/>
    </row>
    <row r="120" spans="1:7" x14ac:dyDescent="0.25">
      <c r="A120" s="123"/>
      <c r="B120" s="123"/>
      <c r="C120" s="141"/>
      <c r="D120" s="141"/>
      <c r="E120" s="141"/>
      <c r="F120" s="141"/>
      <c r="G120" s="141"/>
    </row>
    <row r="121" spans="1:7" x14ac:dyDescent="0.25">
      <c r="A121" s="123"/>
      <c r="B121" s="123"/>
      <c r="C121" s="141"/>
      <c r="D121" s="141"/>
      <c r="E121" s="141"/>
      <c r="F121" s="141"/>
      <c r="G121" s="141"/>
    </row>
    <row r="122" spans="1:7" x14ac:dyDescent="0.25">
      <c r="A122" s="123"/>
      <c r="B122" s="123"/>
      <c r="C122" s="141"/>
      <c r="D122" s="141"/>
      <c r="E122" s="141"/>
      <c r="F122" s="141"/>
      <c r="G122" s="141"/>
    </row>
    <row r="123" spans="1:7" x14ac:dyDescent="0.25">
      <c r="A123" s="123"/>
      <c r="B123" s="123"/>
      <c r="C123" s="141"/>
      <c r="D123" s="141"/>
      <c r="E123" s="141"/>
      <c r="F123" s="141"/>
      <c r="G123" s="141"/>
    </row>
    <row r="124" spans="1:7" x14ac:dyDescent="0.25">
      <c r="A124" s="123"/>
      <c r="B124" s="123"/>
      <c r="C124" s="141"/>
      <c r="D124" s="141"/>
      <c r="E124" s="141"/>
      <c r="F124" s="141"/>
      <c r="G124" s="141"/>
    </row>
    <row r="125" spans="1:7" x14ac:dyDescent="0.25">
      <c r="A125" s="123"/>
      <c r="B125" s="123"/>
      <c r="C125" s="141"/>
      <c r="D125" s="141"/>
      <c r="E125" s="141"/>
      <c r="F125" s="141"/>
      <c r="G125" s="141"/>
    </row>
    <row r="126" spans="1:7" x14ac:dyDescent="0.25">
      <c r="A126" s="123"/>
      <c r="B126" s="123"/>
      <c r="C126" s="141"/>
      <c r="D126" s="141"/>
      <c r="E126" s="141"/>
      <c r="F126" s="141"/>
      <c r="G126" s="141"/>
    </row>
    <row r="127" spans="1:7" x14ac:dyDescent="0.25">
      <c r="A127" s="123"/>
      <c r="B127" s="123"/>
      <c r="C127" s="141"/>
      <c r="D127" s="141"/>
      <c r="E127" s="141"/>
      <c r="F127" s="141"/>
      <c r="G127" s="141"/>
    </row>
    <row r="128" spans="1:7" x14ac:dyDescent="0.25">
      <c r="A128" s="123"/>
      <c r="B128" s="123"/>
      <c r="C128" s="141"/>
      <c r="D128" s="141"/>
      <c r="E128" s="141"/>
      <c r="F128" s="141"/>
      <c r="G128" s="141"/>
    </row>
    <row r="129" spans="1:7" x14ac:dyDescent="0.25">
      <c r="A129" s="123"/>
      <c r="B129" s="123"/>
      <c r="C129" s="141"/>
      <c r="D129" s="141"/>
      <c r="E129" s="141"/>
      <c r="F129" s="141"/>
      <c r="G129" s="141"/>
    </row>
    <row r="130" spans="1:7" x14ac:dyDescent="0.25">
      <c r="A130" s="123"/>
      <c r="B130" s="123"/>
      <c r="C130" s="141"/>
      <c r="D130" s="141"/>
      <c r="E130" s="141"/>
      <c r="F130" s="141"/>
      <c r="G130" s="141"/>
    </row>
    <row r="131" spans="1:7" x14ac:dyDescent="0.25">
      <c r="A131" s="123"/>
      <c r="B131" s="123"/>
      <c r="C131" s="141"/>
      <c r="D131" s="141"/>
      <c r="E131" s="141"/>
      <c r="F131" s="141"/>
      <c r="G131" s="141"/>
    </row>
    <row r="132" spans="1:7" x14ac:dyDescent="0.25">
      <c r="A132" s="123"/>
      <c r="B132" s="123"/>
      <c r="C132" s="141"/>
      <c r="D132" s="141"/>
      <c r="E132" s="141"/>
      <c r="F132" s="141"/>
      <c r="G132" s="141"/>
    </row>
    <row r="133" spans="1:7" x14ac:dyDescent="0.25">
      <c r="A133" s="123"/>
      <c r="B133" s="123"/>
      <c r="C133" s="141"/>
      <c r="D133" s="141"/>
      <c r="E133" s="141"/>
      <c r="F133" s="141"/>
      <c r="G133" s="141"/>
    </row>
    <row r="134" spans="1:7" x14ac:dyDescent="0.25">
      <c r="A134" s="123"/>
      <c r="B134" s="123"/>
      <c r="C134" s="141"/>
      <c r="D134" s="141"/>
      <c r="E134" s="141"/>
      <c r="F134" s="141"/>
      <c r="G134" s="141"/>
    </row>
    <row r="135" spans="1:7" x14ac:dyDescent="0.25">
      <c r="A135" s="123"/>
      <c r="B135" s="123"/>
      <c r="C135" s="141"/>
      <c r="D135" s="141"/>
      <c r="E135" s="141"/>
      <c r="F135" s="141"/>
      <c r="G135" s="141"/>
    </row>
    <row r="136" spans="1:7" x14ac:dyDescent="0.25">
      <c r="A136" s="123"/>
      <c r="B136" s="123"/>
      <c r="C136" s="141"/>
      <c r="D136" s="141"/>
      <c r="E136" s="141"/>
      <c r="F136" s="141"/>
      <c r="G136" s="141"/>
    </row>
    <row r="137" spans="1:7" x14ac:dyDescent="0.25">
      <c r="A137" s="123"/>
      <c r="B137" s="123"/>
      <c r="C137" s="141"/>
      <c r="D137" s="141"/>
      <c r="E137" s="141"/>
      <c r="F137" s="141"/>
      <c r="G137" s="141"/>
    </row>
    <row r="138" spans="1:7" x14ac:dyDescent="0.25">
      <c r="A138" s="123"/>
      <c r="B138" s="123"/>
      <c r="C138" s="141"/>
      <c r="D138" s="141"/>
      <c r="E138" s="141"/>
      <c r="F138" s="141"/>
      <c r="G138" s="141"/>
    </row>
    <row r="139" spans="1:7" x14ac:dyDescent="0.25">
      <c r="A139" s="123"/>
      <c r="B139" s="123"/>
      <c r="C139" s="141"/>
      <c r="D139" s="141"/>
      <c r="E139" s="141"/>
      <c r="F139" s="141"/>
      <c r="G139" s="141"/>
    </row>
    <row r="140" spans="1:7" x14ac:dyDescent="0.25">
      <c r="A140" s="123"/>
      <c r="B140" s="123"/>
      <c r="C140" s="141"/>
      <c r="D140" s="141"/>
      <c r="E140" s="141"/>
      <c r="F140" s="141"/>
      <c r="G140" s="141"/>
    </row>
    <row r="141" spans="1:7" x14ac:dyDescent="0.25">
      <c r="A141" s="123"/>
      <c r="B141" s="123"/>
      <c r="C141" s="141"/>
      <c r="D141" s="141"/>
      <c r="E141" s="141"/>
      <c r="F141" s="141"/>
      <c r="G141" s="141"/>
    </row>
    <row r="142" spans="1:7" x14ac:dyDescent="0.25">
      <c r="A142" s="123"/>
      <c r="B142" s="123"/>
      <c r="C142" s="122"/>
      <c r="D142" s="123"/>
      <c r="E142" s="123"/>
      <c r="F142" s="123"/>
      <c r="G142" s="123"/>
    </row>
    <row r="143" spans="1:7" x14ac:dyDescent="0.25">
      <c r="A143" s="123"/>
      <c r="B143" s="123"/>
      <c r="C143" s="122"/>
      <c r="D143" s="123"/>
      <c r="E143" s="123"/>
      <c r="F143" s="123"/>
      <c r="G143" s="123"/>
    </row>
    <row r="144" spans="1:7" x14ac:dyDescent="0.25">
      <c r="A144" s="123"/>
      <c r="B144" s="123"/>
      <c r="C144" s="122"/>
      <c r="D144" s="123"/>
      <c r="E144" s="123"/>
      <c r="F144" s="123"/>
      <c r="G144" s="123"/>
    </row>
    <row r="145" spans="1:7" x14ac:dyDescent="0.25">
      <c r="A145" s="123"/>
      <c r="B145" s="123"/>
      <c r="C145" s="122"/>
      <c r="D145" s="123"/>
      <c r="E145" s="123"/>
      <c r="F145" s="123"/>
      <c r="G145" s="123"/>
    </row>
    <row r="146" spans="1:7" x14ac:dyDescent="0.25">
      <c r="A146" s="123"/>
      <c r="B146" s="123"/>
      <c r="C146" s="122"/>
      <c r="D146" s="123"/>
      <c r="E146" s="123"/>
      <c r="F146" s="123"/>
      <c r="G146" s="123"/>
    </row>
    <row r="147" spans="1:7" x14ac:dyDescent="0.25">
      <c r="A147" s="123"/>
      <c r="B147" s="123"/>
      <c r="C147" s="122"/>
      <c r="D147" s="123"/>
      <c r="E147" s="123"/>
      <c r="F147" s="123"/>
      <c r="G147" s="123"/>
    </row>
    <row r="148" spans="1:7" x14ac:dyDescent="0.25">
      <c r="A148" s="123"/>
      <c r="B148" s="123"/>
      <c r="C148" s="122"/>
      <c r="D148" s="123"/>
      <c r="E148" s="123"/>
      <c r="F148" s="123"/>
      <c r="G148" s="123"/>
    </row>
    <row r="149" spans="1:7" x14ac:dyDescent="0.25">
      <c r="A149" s="123"/>
      <c r="B149" s="123"/>
      <c r="C149" s="122"/>
      <c r="D149" s="123"/>
      <c r="E149" s="123"/>
      <c r="F149" s="123"/>
      <c r="G149" s="123"/>
    </row>
    <row r="150" spans="1:7" x14ac:dyDescent="0.25">
      <c r="A150" s="123"/>
      <c r="B150" s="123"/>
      <c r="C150" s="122"/>
      <c r="D150" s="123"/>
      <c r="E150" s="123"/>
      <c r="F150" s="123"/>
      <c r="G150" s="123"/>
    </row>
    <row r="151" spans="1:7" x14ac:dyDescent="0.25">
      <c r="A151" s="123"/>
      <c r="B151" s="123"/>
      <c r="C151" s="122"/>
      <c r="D151" s="123"/>
      <c r="E151" s="123"/>
      <c r="F151" s="123"/>
      <c r="G151" s="123"/>
    </row>
    <row r="152" spans="1:7" x14ac:dyDescent="0.25">
      <c r="A152" s="123"/>
      <c r="B152" s="123"/>
      <c r="C152" s="122"/>
      <c r="D152" s="123"/>
      <c r="E152" s="123"/>
      <c r="F152" s="123"/>
      <c r="G152" s="123"/>
    </row>
    <row r="153" spans="1:7" x14ac:dyDescent="0.25">
      <c r="A153" s="123"/>
      <c r="B153" s="123"/>
      <c r="C153" s="122"/>
      <c r="D153" s="123"/>
      <c r="E153" s="123"/>
      <c r="F153" s="123"/>
      <c r="G153" s="123"/>
    </row>
    <row r="154" spans="1:7" x14ac:dyDescent="0.25">
      <c r="A154" s="123"/>
      <c r="B154" s="123"/>
      <c r="C154" s="122"/>
      <c r="D154" s="123"/>
      <c r="E154" s="123"/>
      <c r="F154" s="123"/>
      <c r="G154" s="123"/>
    </row>
    <row r="155" spans="1:7" x14ac:dyDescent="0.25">
      <c r="A155" s="123"/>
      <c r="B155" s="123"/>
      <c r="C155" s="122"/>
      <c r="D155" s="123"/>
      <c r="E155" s="123"/>
      <c r="F155" s="123"/>
      <c r="G155" s="123"/>
    </row>
    <row r="156" spans="1:7" x14ac:dyDescent="0.25">
      <c r="A156" s="123"/>
      <c r="B156" s="123"/>
      <c r="C156" s="122"/>
      <c r="D156" s="123"/>
      <c r="E156" s="123"/>
      <c r="F156" s="123"/>
      <c r="G156" s="123"/>
    </row>
    <row r="157" spans="1:7" x14ac:dyDescent="0.25">
      <c r="A157" s="123"/>
      <c r="B157" s="123"/>
      <c r="C157" s="122"/>
      <c r="D157" s="123"/>
      <c r="E157" s="123"/>
      <c r="F157" s="123"/>
      <c r="G157" s="123"/>
    </row>
    <row r="158" spans="1:7" x14ac:dyDescent="0.25">
      <c r="A158" s="123"/>
      <c r="B158" s="123"/>
      <c r="C158" s="122"/>
      <c r="D158" s="123"/>
      <c r="E158" s="123"/>
      <c r="F158" s="123"/>
      <c r="G158" s="123"/>
    </row>
    <row r="159" spans="1:7" x14ac:dyDescent="0.25">
      <c r="A159" s="123"/>
      <c r="B159" s="123"/>
      <c r="C159" s="122"/>
      <c r="D159" s="123"/>
      <c r="E159" s="123"/>
      <c r="F159" s="123"/>
      <c r="G159" s="123"/>
    </row>
    <row r="160" spans="1:7" x14ac:dyDescent="0.25">
      <c r="A160" s="123"/>
      <c r="B160" s="123"/>
      <c r="C160" s="122"/>
      <c r="D160" s="123"/>
      <c r="E160" s="123"/>
      <c r="F160" s="123"/>
      <c r="G160" s="123"/>
    </row>
    <row r="161" spans="1:7" x14ac:dyDescent="0.25">
      <c r="A161" s="123"/>
      <c r="B161" s="123"/>
      <c r="C161" s="122"/>
      <c r="D161" s="123"/>
      <c r="E161" s="123"/>
      <c r="F161" s="123"/>
      <c r="G161" s="123"/>
    </row>
    <row r="162" spans="1:7" x14ac:dyDescent="0.25">
      <c r="A162" s="123"/>
      <c r="B162" s="123"/>
      <c r="C162" s="122"/>
      <c r="D162" s="123"/>
      <c r="E162" s="123"/>
      <c r="F162" s="123"/>
      <c r="G162" s="123"/>
    </row>
    <row r="163" spans="1:7" x14ac:dyDescent="0.25">
      <c r="A163" s="123"/>
      <c r="B163" s="123"/>
      <c r="C163" s="122"/>
      <c r="D163" s="123"/>
      <c r="E163" s="123"/>
      <c r="F163" s="123"/>
      <c r="G163" s="123"/>
    </row>
    <row r="164" spans="1:7" x14ac:dyDescent="0.25">
      <c r="A164" s="123"/>
      <c r="B164" s="123"/>
      <c r="C164" s="122"/>
      <c r="D164" s="123"/>
      <c r="E164" s="123"/>
      <c r="F164" s="123"/>
      <c r="G164" s="123"/>
    </row>
    <row r="165" spans="1:7" x14ac:dyDescent="0.25">
      <c r="A165" s="123"/>
      <c r="B165" s="123"/>
      <c r="C165" s="122"/>
      <c r="D165" s="123"/>
      <c r="E165" s="123"/>
      <c r="F165" s="123"/>
      <c r="G165" s="123"/>
    </row>
    <row r="166" spans="1:7" x14ac:dyDescent="0.25">
      <c r="A166" s="123"/>
      <c r="B166" s="123"/>
      <c r="C166" s="122"/>
      <c r="D166" s="123"/>
      <c r="E166" s="123"/>
      <c r="F166" s="123"/>
      <c r="G166" s="123"/>
    </row>
    <row r="167" spans="1:7" x14ac:dyDescent="0.25">
      <c r="A167" s="123"/>
      <c r="B167" s="123"/>
      <c r="C167" s="122"/>
      <c r="D167" s="123"/>
      <c r="E167" s="123"/>
      <c r="F167" s="123"/>
      <c r="G167" s="123"/>
    </row>
    <row r="168" spans="1:7" x14ac:dyDescent="0.25">
      <c r="A168" s="123"/>
      <c r="B168" s="123"/>
      <c r="C168" s="122"/>
      <c r="D168" s="123"/>
      <c r="E168" s="123"/>
      <c r="F168" s="123"/>
      <c r="G168" s="123"/>
    </row>
    <row r="169" spans="1:7" x14ac:dyDescent="0.25">
      <c r="A169" s="123"/>
      <c r="B169" s="123"/>
      <c r="C169" s="122"/>
      <c r="D169" s="123"/>
      <c r="E169" s="123"/>
      <c r="F169" s="123"/>
      <c r="G169" s="123"/>
    </row>
    <row r="170" spans="1:7" x14ac:dyDescent="0.25">
      <c r="A170" s="123"/>
      <c r="B170" s="123"/>
      <c r="C170" s="122"/>
      <c r="D170" s="123"/>
      <c r="E170" s="123"/>
      <c r="F170" s="123"/>
      <c r="G170" s="123"/>
    </row>
    <row r="171" spans="1:7" x14ac:dyDescent="0.25">
      <c r="A171" s="123"/>
      <c r="B171" s="123"/>
      <c r="C171" s="122"/>
      <c r="D171" s="123"/>
      <c r="E171" s="123"/>
      <c r="F171" s="123"/>
      <c r="G171" s="123"/>
    </row>
    <row r="172" spans="1:7" x14ac:dyDescent="0.25">
      <c r="A172" s="123"/>
      <c r="B172" s="123"/>
      <c r="C172" s="122"/>
      <c r="D172" s="123"/>
      <c r="E172" s="123"/>
      <c r="F172" s="123"/>
      <c r="G172" s="123"/>
    </row>
    <row r="173" spans="1:7" x14ac:dyDescent="0.25">
      <c r="A173" s="123"/>
      <c r="B173" s="123"/>
      <c r="C173" s="122"/>
      <c r="D173" s="123"/>
      <c r="E173" s="123"/>
      <c r="F173" s="123"/>
      <c r="G173" s="123"/>
    </row>
    <row r="174" spans="1:7" x14ac:dyDescent="0.25">
      <c r="A174" s="123"/>
      <c r="B174" s="123"/>
      <c r="C174" s="122"/>
      <c r="D174" s="123"/>
      <c r="E174" s="123"/>
      <c r="F174" s="123"/>
      <c r="G174" s="123"/>
    </row>
    <row r="175" spans="1:7" x14ac:dyDescent="0.25">
      <c r="A175" s="123"/>
      <c r="B175" s="123"/>
      <c r="C175" s="122"/>
      <c r="D175" s="123"/>
      <c r="E175" s="123"/>
      <c r="F175" s="123"/>
      <c r="G175" s="123"/>
    </row>
    <row r="176" spans="1:7" x14ac:dyDescent="0.25">
      <c r="A176" s="123"/>
      <c r="B176" s="123"/>
      <c r="C176" s="122"/>
      <c r="D176" s="123"/>
      <c r="E176" s="123"/>
      <c r="F176" s="123"/>
      <c r="G176" s="123"/>
    </row>
    <row r="177" spans="1:7" x14ac:dyDescent="0.25">
      <c r="A177" s="123"/>
      <c r="B177" s="123"/>
      <c r="C177" s="122"/>
      <c r="D177" s="123"/>
      <c r="E177" s="123"/>
      <c r="F177" s="123"/>
      <c r="G177" s="123"/>
    </row>
    <row r="178" spans="1:7" x14ac:dyDescent="0.25">
      <c r="A178" s="123"/>
      <c r="B178" s="123"/>
      <c r="C178" s="122"/>
      <c r="D178" s="123"/>
      <c r="E178" s="123"/>
      <c r="F178" s="123"/>
      <c r="G178" s="123"/>
    </row>
    <row r="179" spans="1:7" x14ac:dyDescent="0.25">
      <c r="A179" s="123"/>
      <c r="B179" s="123"/>
      <c r="C179" s="122"/>
      <c r="D179" s="123"/>
      <c r="E179" s="123"/>
      <c r="F179" s="123"/>
      <c r="G179" s="123"/>
    </row>
    <row r="180" spans="1:7" x14ac:dyDescent="0.25">
      <c r="A180" s="123"/>
      <c r="B180" s="123"/>
      <c r="C180" s="122"/>
      <c r="D180" s="123"/>
      <c r="E180" s="123"/>
      <c r="F180" s="123"/>
      <c r="G180" s="123"/>
    </row>
    <row r="181" spans="1:7" x14ac:dyDescent="0.25">
      <c r="A181" s="123"/>
      <c r="B181" s="123"/>
      <c r="C181" s="122"/>
      <c r="D181" s="123"/>
      <c r="E181" s="123"/>
      <c r="F181" s="123"/>
      <c r="G181" s="123"/>
    </row>
    <row r="182" spans="1:7" x14ac:dyDescent="0.25">
      <c r="A182" s="123"/>
      <c r="B182" s="123"/>
      <c r="C182" s="122"/>
      <c r="D182" s="123"/>
      <c r="E182" s="123"/>
      <c r="F182" s="123"/>
      <c r="G182" s="123"/>
    </row>
    <row r="183" spans="1:7" x14ac:dyDescent="0.25">
      <c r="A183" s="123"/>
      <c r="B183" s="123"/>
      <c r="C183" s="122"/>
      <c r="D183" s="123"/>
      <c r="E183" s="123"/>
      <c r="F183" s="123"/>
      <c r="G183" s="123"/>
    </row>
    <row r="184" spans="1:7" x14ac:dyDescent="0.25">
      <c r="A184" s="123"/>
      <c r="B184" s="123"/>
      <c r="C184" s="122"/>
      <c r="D184" s="123"/>
      <c r="E184" s="123"/>
      <c r="F184" s="123"/>
      <c r="G184" s="123"/>
    </row>
    <row r="185" spans="1:7" x14ac:dyDescent="0.25">
      <c r="A185" s="123"/>
      <c r="B185" s="123"/>
      <c r="C185" s="122"/>
      <c r="D185" s="123"/>
      <c r="E185" s="123"/>
      <c r="F185" s="123"/>
      <c r="G185" s="123"/>
    </row>
    <row r="186" spans="1:7" x14ac:dyDescent="0.25">
      <c r="A186" s="123"/>
      <c r="B186" s="123"/>
      <c r="C186" s="122"/>
      <c r="D186" s="123"/>
      <c r="E186" s="123"/>
      <c r="F186" s="123"/>
      <c r="G186" s="123"/>
    </row>
    <row r="187" spans="1:7" x14ac:dyDescent="0.25">
      <c r="A187" s="123"/>
      <c r="B187" s="123"/>
      <c r="C187" s="122"/>
      <c r="D187" s="123"/>
      <c r="E187" s="123"/>
      <c r="F187" s="123"/>
      <c r="G187" s="123"/>
    </row>
    <row r="188" spans="1:7" x14ac:dyDescent="0.25">
      <c r="A188" s="123"/>
      <c r="B188" s="123"/>
      <c r="C188" s="122"/>
      <c r="D188" s="123"/>
      <c r="E188" s="123"/>
      <c r="F188" s="123"/>
      <c r="G188" s="123"/>
    </row>
    <row r="189" spans="1:7" x14ac:dyDescent="0.25">
      <c r="A189" s="123"/>
      <c r="B189" s="123"/>
      <c r="C189" s="122"/>
      <c r="D189" s="123"/>
      <c r="E189" s="123"/>
      <c r="F189" s="123"/>
      <c r="G189" s="123"/>
    </row>
    <row r="190" spans="1:7" x14ac:dyDescent="0.25">
      <c r="A190" s="123"/>
      <c r="B190" s="123"/>
      <c r="C190" s="122"/>
      <c r="D190" s="123"/>
      <c r="E190" s="123"/>
      <c r="F190" s="123"/>
      <c r="G190" s="123"/>
    </row>
    <row r="191" spans="1:7" x14ac:dyDescent="0.25">
      <c r="A191" s="123"/>
      <c r="B191" s="123"/>
      <c r="C191" s="122"/>
      <c r="D191" s="123"/>
      <c r="E191" s="123"/>
      <c r="F191" s="123"/>
      <c r="G191" s="123"/>
    </row>
    <row r="192" spans="1:7" x14ac:dyDescent="0.25">
      <c r="A192" s="123"/>
      <c r="B192" s="123"/>
      <c r="C192" s="122"/>
      <c r="D192" s="123"/>
      <c r="E192" s="123"/>
      <c r="F192" s="123"/>
      <c r="G192" s="123"/>
    </row>
    <row r="193" spans="1:7" x14ac:dyDescent="0.25">
      <c r="A193" s="123"/>
      <c r="B193" s="123"/>
      <c r="C193" s="122"/>
      <c r="D193" s="123"/>
      <c r="E193" s="123"/>
      <c r="F193" s="123"/>
      <c r="G193" s="123"/>
    </row>
    <row r="194" spans="1:7" x14ac:dyDescent="0.25">
      <c r="A194" s="123"/>
      <c r="B194" s="123"/>
      <c r="C194" s="122"/>
      <c r="D194" s="123"/>
      <c r="E194" s="123"/>
      <c r="F194" s="123"/>
      <c r="G194" s="123"/>
    </row>
    <row r="195" spans="1:7" x14ac:dyDescent="0.25">
      <c r="A195" s="123"/>
      <c r="B195" s="123"/>
      <c r="C195" s="122"/>
      <c r="D195" s="123"/>
      <c r="E195" s="123"/>
      <c r="F195" s="123"/>
      <c r="G195" s="123"/>
    </row>
    <row r="196" spans="1:7" x14ac:dyDescent="0.25">
      <c r="A196" s="123"/>
      <c r="B196" s="123"/>
      <c r="C196" s="122"/>
      <c r="D196" s="123"/>
      <c r="E196" s="123"/>
      <c r="F196" s="123"/>
      <c r="G196" s="123"/>
    </row>
    <row r="197" spans="1:7" x14ac:dyDescent="0.25">
      <c r="A197" s="123"/>
      <c r="B197" s="123"/>
      <c r="C197" s="122"/>
      <c r="D197" s="123"/>
      <c r="E197" s="123"/>
      <c r="F197" s="123"/>
      <c r="G197" s="123"/>
    </row>
    <row r="198" spans="1:7" x14ac:dyDescent="0.25">
      <c r="A198" s="123"/>
      <c r="B198" s="123"/>
      <c r="C198" s="122"/>
      <c r="D198" s="123"/>
      <c r="E198" s="123"/>
      <c r="F198" s="123"/>
      <c r="G198" s="123"/>
    </row>
    <row r="199" spans="1:7" x14ac:dyDescent="0.25">
      <c r="A199" s="123"/>
      <c r="B199" s="123"/>
      <c r="C199" s="122"/>
      <c r="D199" s="123"/>
      <c r="E199" s="123"/>
      <c r="F199" s="123"/>
      <c r="G199" s="123"/>
    </row>
  </sheetData>
  <mergeCells count="19">
    <mergeCell ref="G26:G27"/>
    <mergeCell ref="A26:A27"/>
    <mergeCell ref="B26:B27"/>
    <mergeCell ref="C26:C27"/>
    <mergeCell ref="D26:D27"/>
    <mergeCell ref="E26:E27"/>
    <mergeCell ref="F26:F27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ПЗ</vt:lpstr>
      <vt:lpstr>ССР</vt:lpstr>
      <vt:lpstr>ПРОГН</vt:lpstr>
      <vt:lpstr>ССР!Заголовки_для_печати</vt:lpstr>
      <vt:lpstr>ПЗ!Область_печати</vt:lpstr>
      <vt:lpstr>ПРОГН!Область_печати</vt:lpstr>
      <vt:lpstr>ССР!Область_печати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2026-04-02T08:33:31Z</dcterms:modified>
</cp:coreProperties>
</file>